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ECEA9AE4-229A-43FC-BD46-D04765C1A71A}" xr6:coauthVersionLast="36" xr6:coauthVersionMax="36" xr10:uidLastSave="{00000000-0000-0000-0000-000000000000}"/>
  <bookViews>
    <workbookView xWindow="0" yWindow="0" windowWidth="28800" windowHeight="10425" tabRatio="847" firstSheet="1"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externalReferences>
    <externalReference r:id="rId12"/>
  </externalReferences>
  <definedNames>
    <definedName name="_ftn1" localSheetId="1">'1. NOTE PRESENTATION'!#REF!</definedName>
    <definedName name="_ftnref1" localSheetId="1">'1. NOTE PRESENTATION'!#REF!</definedName>
    <definedName name="List_CNU">[1]Listes!$C$29:$C$85</definedName>
    <definedName name="List_Mutualisation">[1]Listes!$E$2:$E$3</definedName>
    <definedName name="List_NatureELP">[1]Listes!$D$2:$D$6</definedName>
    <definedName name="List_Statut">[1]Listes!$F$2:$F$4</definedName>
    <definedName name="List_Type">[1]Listes!$G$2:$G$4</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K25" i="13" l="1"/>
  <c r="L25" i="13"/>
  <c r="E26" i="13"/>
  <c r="F26" i="13"/>
  <c r="G26" i="13"/>
  <c r="H26" i="13"/>
  <c r="I26" i="13"/>
  <c r="J26" i="13"/>
  <c r="K26" i="13"/>
  <c r="L26" i="13"/>
  <c r="K31" i="13"/>
  <c r="L31" i="13"/>
  <c r="E32" i="13"/>
  <c r="F32" i="13"/>
  <c r="G32" i="13"/>
  <c r="H32" i="13"/>
  <c r="I32" i="13"/>
  <c r="J32" i="13"/>
  <c r="K32" i="13"/>
  <c r="L32" i="13"/>
  <c r="K5" i="13"/>
  <c r="L5" i="13"/>
  <c r="K6" i="13"/>
  <c r="L6" i="13"/>
  <c r="K7" i="13"/>
  <c r="L7" i="13"/>
  <c r="K18" i="13" l="1"/>
  <c r="K17" i="13"/>
  <c r="A32" i="4"/>
  <c r="H29" i="18" l="1"/>
  <c r="F38" i="18" l="1"/>
  <c r="F39" i="18"/>
  <c r="F36" i="18"/>
  <c r="G38" i="18" l="1"/>
  <c r="G39" i="18"/>
  <c r="F37" i="18" l="1"/>
  <c r="G37" i="18" l="1"/>
  <c r="H21" i="18"/>
  <c r="H20" i="18"/>
  <c r="C38" i="18" l="1"/>
  <c r="E16" i="18"/>
  <c r="D19" i="18"/>
  <c r="E19" i="18"/>
  <c r="L17" i="13"/>
  <c r="D18" i="18"/>
  <c r="E18" i="18"/>
  <c r="F20" i="13"/>
  <c r="F34" i="13" s="1"/>
  <c r="G20" i="13"/>
  <c r="H20" i="13"/>
  <c r="H34" i="13" s="1"/>
  <c r="I20" i="13"/>
  <c r="J20" i="13"/>
  <c r="J34" i="13" s="1"/>
  <c r="K20" i="13"/>
  <c r="L18" i="13"/>
  <c r="G12" i="13"/>
  <c r="I12" i="13"/>
  <c r="F40" i="18"/>
  <c r="F43" i="18" s="1"/>
  <c r="H39" i="18"/>
  <c r="H37" i="18"/>
  <c r="G36" i="18"/>
  <c r="H36" i="18" s="1"/>
  <c r="I34" i="13" l="1"/>
  <c r="G34" i="13"/>
  <c r="E17" i="18"/>
  <c r="E15" i="18" s="1"/>
  <c r="D17" i="18"/>
  <c r="G18" i="18"/>
  <c r="H18" i="18" s="1"/>
  <c r="G19" i="18"/>
  <c r="H19" i="18" s="1"/>
  <c r="D16" i="18"/>
  <c r="L20" i="13"/>
  <c r="K12" i="13"/>
  <c r="K34" i="13" s="1"/>
  <c r="L12" i="13"/>
  <c r="G17" i="18" l="1"/>
  <c r="H17" i="18" s="1"/>
  <c r="L34" i="13"/>
  <c r="D15" i="18"/>
  <c r="G16" i="18"/>
  <c r="G15" i="18" l="1"/>
  <c r="H15" i="18" s="1"/>
  <c r="H16" i="18"/>
  <c r="H38" i="18"/>
  <c r="C41" i="18" s="1"/>
  <c r="C42" i="18" s="1"/>
  <c r="C36" i="18" l="1"/>
  <c r="H40" i="18"/>
  <c r="H41" i="18" s="1"/>
  <c r="C70" i="4"/>
  <c r="C49" i="18" s="1"/>
  <c r="E20" i="13" l="1"/>
  <c r="C18" i="18"/>
  <c r="F18" i="18" s="1"/>
  <c r="C19" i="18"/>
  <c r="F19" i="18" s="1"/>
  <c r="E12" i="13"/>
  <c r="C16" i="18" s="1"/>
  <c r="E34" i="13" l="1"/>
  <c r="C17" i="18"/>
  <c r="F17" i="18" s="1"/>
  <c r="F16" i="18"/>
  <c r="C15" i="18" l="1"/>
  <c r="F15" i="18"/>
  <c r="H24" i="18" s="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<sst xmlns="http://schemas.openxmlformats.org/spreadsheetml/2006/main" count="512" uniqueCount="397">
  <si>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</si>
  <si>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</si>
  <si>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</si>
  <si>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</si>
  <si>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</si>
  <si>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</si>
  <si>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</si>
  <si>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</si>
  <si>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</si>
  <si>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</si>
  <si>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</si>
  <si>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</si>
  <si>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</si>
  <si>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</si>
  <si>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</si>
  <si>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</si>
  <si>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</si>
  <si>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</si>
  <si>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</si>
  <si>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</si>
  <si>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</si>
  <si>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</si>
  <si>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</si>
  <si>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</si>
  <si>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</si>
  <si>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</si>
  <si>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</si>
  <si>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</si>
  <si>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</si>
  <si>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</si>
  <si>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</si>
  <si>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</si>
  <si>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</si>
  <si>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</si>
  <si>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</si>
  <si>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</si>
  <si>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</si>
  <si>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</si>
  <si>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</si>
  <si>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</si>
  <si>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</si>
  <si>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</si>
  <si>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</si>
  <si>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</si>
  <si>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</si>
  <si>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</si>
  <si>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</si>
  <si>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</si>
  <si>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</si>
  <si>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</si>
  <si>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</si>
  <si>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</si>
  <si>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</si>
  <si>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</si>
  <si>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</si>
  <si>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</si>
  <si>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</si>
  <si>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</si>
  <si>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</si>
  <si>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</si>
  <si>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</si>
  <si>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</si>
  <si>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</si>
  <si>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</si>
  <si>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</si>
  <si>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</si>
  <si>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</si>
  <si>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</si>
  <si>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</si>
  <si>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</si>
  <si>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</si>
  <si>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</si>
  <si>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</si>
  <si>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</si>
  <si>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</si>
  <si>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</si>
  <si>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</si>
  <si>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</si>
  <si>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</si>
  <si>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</si>
  <si>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</si>
  <si>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</si>
  <si>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</si>
  <si>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</si>
  <si>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</si>
  <si>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</si>
  <si>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</si>
  <si>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</si>
  <si>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</si>
  <si>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</si>
  <si>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</si>
  <si>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</si>
  <si>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</si>
  <si>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</si>
  <si>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</si>
  <si>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</si>
  <si>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</si>
  <si>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</si>
  <si>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</si>
  <si>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</si>
  <si>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</si>
  <si>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</si>
  <si>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</si>
  <si>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</si>
  <si>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</si>
  <si>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</si>
  <si>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</si>
  <si>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</si>
  <si>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</si>
  <si>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</si>
  <si>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</si>
  <si>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</si>
  <si>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</si>
  <si>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</si>
  <si>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</si>
  <si>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</si>
  <si>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</si>
  <si>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</si>
  <si>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</si>
  <si>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</si>
  <si>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</si>
  <si>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</si>
  <si>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</si>
  <si>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</si>
  <si>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</si>
  <si>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</si>
  <si>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</si>
  <si>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</si>
  <si>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</si>
  <si>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</si>
  <si>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</si>
  <si>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</si>
  <si>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</si>
  <si>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</si>
  <si>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</si>
  <si>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</si>
  <si>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</si>
  <si>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</si>
  <si>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</si>
  <si>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</si>
  <si>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</si>
  <si>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</si>
  <si>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</si>
  <si>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</si>
  <si>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</si>
  <si>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</si>
  <si>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</si>
  <si>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</si>
  <si>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</si>
  <si>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</si>
  <si>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</si>
  <si>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</si>
  <si>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</si>
  <si>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</si>
  <si>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</si>
  <si>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</si>
  <si>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</si>
  <si>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</si>
  <si>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</si>
  <si>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</si>
  <si>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</si>
  <si>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</si>
  <si>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</si>
  <si>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</si>
  <si>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</si>
  <si>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</si>
  <si>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</si>
  <si>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</si>
  <si>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</si>
  <si>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</si>
  <si>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</si>
  <si>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</si>
  <si>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</si>
  <si>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</si>
  <si>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</si>
  <si>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</si>
  <si>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</si>
  <si>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</si>
  <si>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</si>
  <si>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</si>
  <si>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</si>
  <si>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</si>
  <si>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</si>
  <si>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</si>
  <si>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</si>
  <si>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</si>
  <si>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</si>
  <si>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</si>
  <si>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</si>
  <si>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</si>
  <si>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</si>
  <si>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</si>
  <si>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</si>
  <si>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</si>
  <si>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</si>
  <si>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</si>
  <si>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</si>
  <si>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</si>
  <si>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</si>
  <si>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</si>
  <si>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</si>
  <si>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</si>
  <si>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</si>
  <si>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</si>
  <si>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</si>
  <si>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</si>
  <si>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</si>
  <si>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</si>
  <si>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</si>
  <si>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</si>
  <si>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</si>
  <si>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</si>
  <si>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</si>
  <si>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</si>
  <si>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</si>
  <si>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</si>
  <si>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</si>
  <si>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</si>
  <si>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</si>
  <si>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</si>
  <si>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</si>
  <si>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</si>
  <si>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</si>
  <si>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</si>
  <si>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</si>
  <si>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</si>
  <si>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</si>
  <si>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financier :</t>
  </si>
  <si>
    <t>Partenariat public ou privé académique :</t>
  </si>
  <si>
    <t>Informations complémentaires :</t>
  </si>
  <si>
    <t>Date d’accord du Vice-président formation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</si>
  <si>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</si>
  <si>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</si>
  <si>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</si>
  <si>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</si>
  <si>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</si>
  <si>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</si>
  <si>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</si>
  <si>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</si>
  <si>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</si>
  <si>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</si>
  <si>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</si>
  <si>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</si>
  <si>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</si>
  <si>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</si>
  <si>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</si>
  <si>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</si>
  <si>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</si>
  <si>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</si>
  <si>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</si>
  <si>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</si>
  <si>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</si>
  <si>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</si>
  <si>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</si>
  <si>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Potentiel enseignant sur la composante</t>
  </si>
  <si>
    <t>² Soutien proposé par le Service Formation Continue : contact soutien étude de marché : Cyrine AYEB</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</si>
  <si>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</si>
  <si>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</si>
  <si>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</si>
  <si>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</si>
  <si>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</si>
  <si>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</si>
  <si>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</si>
  <si>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</si>
  <si>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</si>
  <si>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</si>
  <si>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</si>
  <si>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</si>
  <si>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</si>
  <si>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</si>
  <si>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</si>
  <si>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</si>
  <si>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</si>
  <si>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</si>
  <si>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</si>
  <si>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</si>
  <si>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</si>
  <si>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</si>
  <si>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</si>
  <si>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</si>
  <si>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</si>
  <si>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</si>
  <si>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</si>
  <si>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</si>
  <si>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</si>
  <si>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</si>
  <si>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</si>
  <si>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</si>
  <si>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</si>
  <si>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</si>
  <si>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</si>
  <si>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</si>
  <si>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</si>
  <si>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</si>
  <si>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</si>
  <si>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</si>
  <si>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</si>
  <si>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</si>
  <si>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</si>
  <si>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</si>
  <si>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</si>
  <si>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</si>
  <si>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</si>
  <si>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</si>
  <si>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</si>
  <si>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</si>
  <si>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</si>
  <si>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</si>
  <si>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</si>
  <si>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</si>
  <si>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</si>
  <si>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</si>
  <si>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</si>
  <si>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</si>
  <si>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</si>
  <si>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</si>
  <si>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</si>
  <si>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</si>
  <si>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</si>
  <si>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</si>
  <si>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</si>
  <si>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</si>
  <si>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</si>
  <si>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</si>
  <si>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</si>
  <si>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</si>
  <si>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</si>
  <si>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</si>
  <si>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</si>
  <si>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</si>
  <si>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</si>
  <si>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</si>
  <si>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</si>
  <si>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</si>
  <si>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</si>
  <si>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</si>
  <si>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</si>
  <si>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</si>
  <si>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</si>
  <si>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Intitulé de la formation : Préparation aux concours d’enseignement de la philosophie		</t>
  </si>
  <si>
    <t>Composante : EUR CREATES</t>
  </si>
  <si>
    <t>Secteur disciplinaire : Philosophie</t>
  </si>
  <si>
    <t>Responsable de la formation (Nom Prénom) : JEAN Grégori</t>
  </si>
  <si>
    <t>Fonction : EC
Grade : PR</t>
  </si>
  <si>
    <r>
      <t>Téléphone :  0695088034
Mail :</t>
    </r>
    <r>
      <rPr>
        <sz val="11"/>
        <color theme="1"/>
        <rFont val="Calibri"/>
        <family val="2"/>
        <scheme val="minor"/>
      </rPr>
      <t xml:space="preserve"> gregori.jean@univ-cotedazur.fr</t>
    </r>
  </si>
  <si>
    <t xml:space="preserve">Public visé : Préparationnaires au concours du CAPES de Philosophie, niveau M2. </t>
  </si>
  <si>
    <t>Niveau d'entrée minimal (bac, bac+1, bac+2 …) : Bac + 5</t>
  </si>
  <si>
    <t>Niveau estimé de sortie  bac, bac+1, bac+2 ...) : Bac + 5</t>
  </si>
  <si>
    <r>
      <t>Prérequis :</t>
    </r>
    <r>
      <rPr>
        <sz val="11"/>
        <color theme="1"/>
        <rFont val="Calibri"/>
        <family val="2"/>
        <scheme val="minor"/>
      </rPr>
      <t xml:space="preserve"> Master de philosophie,  maîtrise de la discipline. </t>
    </r>
  </si>
  <si>
    <t>Modalités pédagogiques (Synchrone/asychrone) Synchrone</t>
  </si>
  <si>
    <t>Modalités pédagogiques (Présentiel/Distanciel/Hybride) Présentiel</t>
  </si>
  <si>
    <t>*- Souhait d’ouvrir la formation à la formation continue :  Non</t>
  </si>
  <si>
    <t>*- Souhait d’enregistrer la formation au RNCP ou RSCH :  Non</t>
  </si>
  <si>
    <t>Langue(s) d’enseignement : Français</t>
  </si>
  <si>
    <r>
      <t>Nombre de sessions par an et périodes de l’année :</t>
    </r>
    <r>
      <rPr>
        <sz val="11"/>
        <color theme="1"/>
        <rFont val="Calibri"/>
        <family val="2"/>
        <scheme val="minor"/>
      </rPr>
      <t xml:space="preserve"> </t>
    </r>
    <r>
      <rPr>
        <b/>
        <sz val="11"/>
        <color theme="1"/>
        <rFont val="Calibri"/>
        <family val="2"/>
        <scheme val="minor"/>
      </rPr>
      <t xml:space="preserve">1, sur l'année universitaire. </t>
    </r>
  </si>
  <si>
    <t>Rythme de la formation (journée, soir, samedi, alternance, séquences de cours groupés, cours du soir, séance de regroupement…) : en journée</t>
  </si>
  <si>
    <t xml:space="preserve">1/ </t>
  </si>
  <si>
    <t xml:space="preserve">Il s'agit d'une formation nécessaire aux missions du département de philosophie, dont l'un des objectifs est de permettre à certains de ses étudiants de devenir professeur de philosophie dans l'enseignement secondaire. 
De fait : 
1/ L'INSPE de Nice ne propose pas de master MEEF préparation au Capes de philosophie; 
2/ Il existe une préparation aux concours d’enseignement en philosophie à l’université d’Aix-Marseille, qui risque de nous faire perdre des étudiants si notre département n'en propose pas également une. 
3/  Les bons résulltats aux concours obtenus par notre département les années précédentes laissent espérer l’inscription d’étudiants en provenance d’autres académies. </t>
  </si>
  <si>
    <t xml:space="preserve">Le public visé est composé de l’ensemble des étudiants de philosophie déjà titulaires Master 2 et souhaitant continuer de préparer les concours de philosophie. L’augmentation graduelle, grâce notamment à la création des doubles licences (philosophie-psychologie, philosophie-droit), laisse espérer un vivier important, d’autant que le dispositif des « cordées philosophiques » qui, au niveau Licence, permet de mettre les étudiants en situation d’enseignement, a de grandes chances de susciter des vocations. 
Cette formation n’est pas sélective, et sa capacité est celle du Master de philosophie. 
</t>
  </si>
  <si>
    <t xml:space="preserve">L'INSPE de Nice ne proposant pas de master MEEF préparant au CAPES de philosophie, il s'agit d'une formation nécessaire pour la continuité des missions du département de philosophie. </t>
  </si>
  <si>
    <t>E/C</t>
  </si>
  <si>
    <t>UCA</t>
  </si>
  <si>
    <t>michael.biziou@unice.fr</t>
  </si>
  <si>
    <t>BIZIOU Michaël</t>
  </si>
  <si>
    <t>GRASSO Elsa</t>
  </si>
  <si>
    <t>JEAN Grégori</t>
  </si>
  <si>
    <t>NUROCK Vanessa</t>
  </si>
  <si>
    <t>POINAT Sébastien</t>
  </si>
  <si>
    <t>MORISSET Thomas</t>
  </si>
  <si>
    <t>PLOUVIEZ Mélanie</t>
  </si>
  <si>
    <t>elsa.grasso@unice.fr</t>
  </si>
  <si>
    <t>gregori.jean@unice.fr</t>
  </si>
  <si>
    <t>vanessa.nurock@unice.fr</t>
  </si>
  <si>
    <t>sebastien.poinat@unice.fr</t>
  </si>
  <si>
    <t>thomas.morisset@unice.fr</t>
  </si>
  <si>
    <t>melanie.plouviez@unice.Fr</t>
  </si>
  <si>
    <t>Philosophie</t>
  </si>
  <si>
    <t>C1</t>
  </si>
  <si>
    <t>OUI</t>
  </si>
  <si>
    <t xml:space="preserve">La formation analogue la plus proche se trouve dispensée par l'Université Aix-Marseille, qui obtient au concours des résultats similaires à ceux obtenus au sein de notre département, pour un coût d'inscription analogue. </t>
  </si>
  <si>
    <t>Philosophie générale</t>
  </si>
  <si>
    <t xml:space="preserve">Techniques d'expression </t>
  </si>
  <si>
    <t>Humanités, Littérature, Philosophie</t>
  </si>
  <si>
    <t>Techniques d'expression avancées</t>
  </si>
  <si>
    <t>Semestre 2</t>
  </si>
  <si>
    <t>AUDIER Serge</t>
  </si>
  <si>
    <r>
      <t xml:space="preserve">Logistique (lieu de la formation, capacité salle, spécificités salles) : 
</t>
    </r>
    <r>
      <rPr>
        <sz val="11"/>
        <color theme="1"/>
        <rFont val="Calibri"/>
        <family val="2"/>
        <scheme val="minor"/>
      </rPr>
      <t xml:space="preserve">Campus Carlone — cette formation est entièrement mutualisée avec certaines UE du master "Philosophie contemporaine et métiers de la philosophie". </t>
    </r>
  </si>
  <si>
    <t xml:space="preserve">Cette formation, entièrement mutualisée avec le Master "Philosophie contemporaine et métiers de la philosophie", permettra aux étudiants qui y seéront inscrits  de recevoir ;: 
- Une préparation à la partie « hors programme » des concours de philosophie (couvrant l’intégralité des épreuves du CAPES).
- Une préparation méthodologique aux épreuves du concours (explication de texte, dissert!ation, leçons orales, etc.)
Cette formation est assurée par les EC du département de philosophie. 
</t>
  </si>
  <si>
    <t>serge.audier@unice.Fr</t>
  </si>
  <si>
    <t>Enseignements fondamentaux 1
(UE du S1 du Master "Philosophie contemporaine et métiers de la philosophie")</t>
  </si>
  <si>
    <t>Enseignements fondamentaux avancés
(UE du S3 du Master "Philosophie contemporaine et métiers de la philosophie")</t>
  </si>
  <si>
    <t>Enseignements fondamentaux 2
(UE du S2 du Master "Philosophie contemporaine et métiers de la philosophie")</t>
  </si>
  <si>
    <r>
      <t>Objet du projet de formation :</t>
    </r>
    <r>
      <rPr>
        <sz val="11"/>
        <color theme="1"/>
        <rFont val="Calibri"/>
        <family val="2"/>
        <scheme val="minor"/>
      </rPr>
      <t xml:space="preserve">     
L'un des débouchés "naturels" des études de philosophie est de devenir professeur dans l'enseignement secondaire  — statut que les étudiants acquièrent en passant, et en réussisant l'un des deux concours nationaux d'enseignement : le CAPES et l'agrégation. 
Or, en l'absence d'un Master MEEF de préparation aux concours dans l'Académie de Nice, le département de philosophie d'Université Côte d'Azur consacrera (comme il l'a fait dans la maquette de l'ancienne accréditation) certaines UE de la maquette du nouveau Master "Philosophie contemporaine et métiers de la philosophie", à la préparation au CAPES (et à la partie "hors programme" de l'agrégation), afin que ses étudiants puissent passer ces concours l'année même de leur M2. 
Toutefois, et malgré les bons résultats obtenus (entre 2 et 5 admissibles chaque année, 1 ou 2 admis)  il n'est pas rare que ces étudiants ne réussissent pas ce concours "du premier coup" — ils figurent parmi les plus difficiles de la fonction publique —, et aient  ce faisant besoin, une fois titulaires de leur M2, de suivre de nouveau cette formation ciblée.  
C'est à ce besoin que vient répondre le DU "Préparation aux concours d'enseignement de la philosophie", formation en elle-même non diplômante et entièrement mutualisée avec 3 UE du Master "Philosophie contemporaine et métiers de la philosophie"  (2 UE au S1, 1 UE au S2, centrées sur la philosophie générale et les techniques d'expression — dissertations, explications de texte) et l'entraînement à l'oral).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</si>
  <si>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Chaque année, quelques étudiants ayant échoué aux concours d'enseignement de la philosophie éprouve le besoin de suivre de nouveau certaines UE de la préparation que nous leur proposons dans notre Master. Il s'agit donc de leur permettre de le faire — ce qui permet de fidéliser nos étudiants et d'éviter qu'ils ne partent, dès le Master, dans des formations concurentes qui le propose également  (AMU, Lyon, Paris, etc.)</t>
    </r>
  </si>
  <si>
    <r>
      <t xml:space="preserve">Objectif pédagogique exprimé en compétences/métiers : 
</t>
    </r>
    <r>
      <rPr>
        <sz val="11"/>
        <color theme="1"/>
        <rFont val="Calibri"/>
        <family val="2"/>
        <scheme val="minor"/>
      </rPr>
      <t>Permettre aux étudiants de développer les compétences nécessaires à l'obtention du CAPES et de l'agrégation de philosophie (Philosohie générale, méthologie, techniques d'expression) et de devenir professeurs de philosophie</t>
    </r>
    <r>
      <rPr>
        <b/>
        <sz val="11"/>
        <color theme="1"/>
        <rFont val="Calibri"/>
        <family val="2"/>
        <scheme val="minor"/>
      </rPr>
      <t xml:space="preserve">. </t>
    </r>
  </si>
  <si>
    <t>Nombre visé de participants par session :  3</t>
  </si>
  <si>
    <t xml:space="preserve">Objet du projet de formation :     
L'un des débouchés "naturels" des études de philosophie est de devenir professeur dans l'enseignement secondaire  — statut que les étudiants acquièrent en passant, et en réussisant l'un des deux concours nationaux d'enseignement : le CAPES et l'agrégation. 
Or, en l'absence d'un Master MEEF de préparation aux concours dans l'Académie de Nice, le département de philosophie d'Université Côte d'Azur consacrera (comme il l'a fait dans la maquette de l'ancienne accréditation) certaines UE de la maquette du nouveau Master "Philosophie contemporaine et métiers de la philosophie", à la préparation au CAPES (et à la partie "hors programme" de l'agrégation), afin que ses étudiants puissent passer ces concours l'année même de leur M2. 
Toutefois, et malgré les bons résultats obtenus (entre 2 et 5 admissibles chaque année, 1 ou 2 admis)  il n'est pas rare que ces étudiants ne réussissent pas ce concours "du premier coup" — ils figurent parmi les plus difficiles de la fonction publique —, et aient  ce faisant besoin, une fois titulaires de leur M2, de suivre de nouveau cette formation ciblée.  
C'est à ce besoin que vient répondre le DU "Préparation aux concours d'enseignement de la philosophie", formation en elle-même non diplômante et entièrement mutualisée avec 3 UE du Master "Philosophie contemporaine et métiers de la philosophie"  (2 UE au S1, 1 UE au S2, centrées sur la philosophie générale et les techniques d'expression — dissertations, explications de texte) et l'entraînement à l'oral).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</si>
</sst>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0"/>
      <color rgb="FF000000"/>
      <name val="Calibri"/>
      <family val="2"/>
    </font>
    <font>
      <b/>
      <sz val="10"/>
      <color theme="1"/>
      <name val="Calibri"/>
      <family val="2"/>
    </font>
    <font>
      <b/>
      <sz val="12"/>
      <color theme="1"/>
      <name val="Calibri (Corps)"/>
    </font>
    <font>
      <sz val="12"/>
      <color theme="1"/>
      <name val="Calibri (Corps)"/>
    </font>
    <font>
      <b/>
      <sz val="9"/>
      <color rgb="FF000000"/>
      <name val="Tahoma"/>
      <family val="2"/>
    </font>
    <font>
      <sz val="9"/>
      <color rgb="FF000000"/>
      <name val="Tahoma"/>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bottom style="medium">
        <color rgb="FF000000"/>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cellStyleXfs>
  <cellXfs count="473">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4"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5" fontId="27"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7" fillId="12" borderId="1" xfId="0" applyNumberFormat="1" applyFont="1" applyFill="1" applyBorder="1" applyProtection="1">
      <protection locked="0"/>
    </xf>
    <xf numFmtId="165" fontId="27" fillId="12" borderId="1" xfId="0" applyNumberFormat="1" applyFont="1" applyFill="1" applyBorder="1" applyProtection="1">
      <protection locked="0"/>
    </xf>
    <xf numFmtId="165"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5" fontId="7" fillId="5" borderId="65" xfId="0" applyNumberFormat="1" applyFont="1" applyFill="1" applyBorder="1" applyAlignment="1">
      <alignment horizontal="center"/>
    </xf>
    <xf numFmtId="167" fontId="0" fillId="0" borderId="0" xfId="0" applyNumberFormat="1" applyAlignment="1">
      <alignment horizontal="center"/>
    </xf>
    <xf numFmtId="0" fontId="7" fillId="5" borderId="64" xfId="0" applyFont="1" applyFill="1" applyBorder="1" applyAlignment="1">
      <alignment vertical="center"/>
    </xf>
    <xf numFmtId="165" fontId="16" fillId="0" borderId="3" xfId="0" applyNumberFormat="1" applyFont="1" applyBorder="1" applyAlignment="1">
      <alignment horizontal="center" vertical="center"/>
    </xf>
    <xf numFmtId="165" fontId="0" fillId="0" borderId="4" xfId="0" applyNumberFormat="1" applyBorder="1"/>
    <xf numFmtId="0" fontId="7" fillId="5" borderId="65" xfId="0" applyFont="1" applyFill="1" applyBorder="1" applyAlignment="1">
      <alignment vertical="center"/>
    </xf>
    <xf numFmtId="165"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1"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5"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5" fontId="16"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5" fontId="7" fillId="5" borderId="83" xfId="0" applyNumberFormat="1" applyFont="1" applyFill="1" applyBorder="1" applyAlignment="1">
      <alignment horizontal="center"/>
    </xf>
    <xf numFmtId="0" fontId="6" fillId="5" borderId="45" xfId="0" applyFont="1" applyFill="1" applyBorder="1" applyAlignment="1">
      <alignment vertical="center"/>
    </xf>
    <xf numFmtId="165" fontId="7" fillId="5" borderId="69" xfId="0" applyNumberFormat="1" applyFont="1" applyFill="1" applyBorder="1" applyAlignment="1">
      <alignment horizont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7"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7" fillId="5" borderId="3" xfId="0" applyFont="1" applyFill="1" applyBorder="1" applyAlignment="1">
      <alignment vertical="center"/>
    </xf>
    <xf numFmtId="165"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Border="1" applyAlignment="1">
      <alignment vertical="top" wrapText="1"/>
    </xf>
    <xf numFmtId="0" fontId="12"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1" xfId="2" applyNumberFormat="1" applyFont="1" applyBorder="1"/>
    <xf numFmtId="0" fontId="7" fillId="0" borderId="0" xfId="0" applyFont="1"/>
    <xf numFmtId="0" fontId="37" fillId="0" borderId="11" xfId="0" applyFont="1" applyBorder="1" applyAlignment="1" applyProtection="1">
      <alignment vertical="center" wrapText="1"/>
      <protection locked="0"/>
    </xf>
    <xf numFmtId="0" fontId="38" fillId="0" borderId="11" xfId="0" applyFont="1" applyBorder="1" applyAlignment="1" applyProtection="1">
      <alignment vertical="center" wrapText="1"/>
      <protection locked="0"/>
    </xf>
    <xf numFmtId="0" fontId="38" fillId="0" borderId="12" xfId="0" applyFont="1"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8" fillId="0" borderId="48" xfId="0" applyFont="1" applyBorder="1" applyAlignment="1" applyProtection="1">
      <alignment vertical="center" wrapText="1"/>
      <protection locked="0"/>
    </xf>
    <xf numFmtId="0" fontId="0" fillId="0" borderId="12" xfId="0" applyBorder="1"/>
    <xf numFmtId="0" fontId="38" fillId="0" borderId="1" xfId="0" applyFont="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38" fillId="0" borderId="65"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0" fillId="0" borderId="6" xfId="0" applyBorder="1"/>
    <xf numFmtId="0" fontId="38"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6" fillId="0" borderId="65" xfId="0" applyFont="1" applyBorder="1" applyAlignment="1" applyProtection="1">
      <alignment horizontal="center"/>
      <protection locked="0"/>
    </xf>
    <xf numFmtId="0" fontId="38" fillId="0" borderId="7" xfId="0" applyFont="1" applyBorder="1" applyAlignment="1" applyProtection="1">
      <alignment vertical="center" wrapText="1"/>
      <protection locked="0"/>
    </xf>
    <xf numFmtId="0" fontId="38"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0" fillId="0" borderId="0" xfId="0" applyAlignment="1">
      <alignment horizontal="left"/>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0" fontId="0" fillId="0" borderId="21" xfId="0" applyNumberFormat="1" applyBorder="1"/>
    <xf numFmtId="0" fontId="43" fillId="0" borderId="10" xfId="0" applyFont="1" applyBorder="1"/>
    <xf numFmtId="6" fontId="44"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7"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4" fillId="0" borderId="0" xfId="0" applyFont="1"/>
    <xf numFmtId="0" fontId="5" fillId="0" borderId="11" xfId="3" applyBorder="1" applyAlignment="1" applyProtection="1">
      <alignment vertical="center" wrapText="1"/>
      <protection locked="0"/>
    </xf>
    <xf numFmtId="0" fontId="5" fillId="0" borderId="1" xfId="3" applyBorder="1" applyAlignment="1" applyProtection="1">
      <alignment vertical="center" wrapText="1"/>
      <protection locked="0"/>
    </xf>
    <xf numFmtId="0" fontId="2" fillId="0" borderId="1" xfId="0" applyFont="1" applyBorder="1" applyAlignment="1" applyProtection="1">
      <alignment vertical="center"/>
      <protection locked="0"/>
    </xf>
    <xf numFmtId="0" fontId="2" fillId="3" borderId="19" xfId="0" applyFont="1" applyFill="1" applyBorder="1" applyAlignment="1" applyProtection="1">
      <alignment horizontal="center" vertical="center"/>
      <protection locked="0"/>
    </xf>
    <xf numFmtId="0" fontId="46" fillId="0" borderId="93" xfId="0" applyFont="1" applyBorder="1" applyAlignment="1">
      <alignment vertical="center" wrapText="1"/>
    </xf>
    <xf numFmtId="0" fontId="45" fillId="0" borderId="0" xfId="0" applyFont="1" applyAlignment="1">
      <alignment vertical="center"/>
    </xf>
    <xf numFmtId="0" fontId="11" fillId="0" borderId="1" xfId="0" applyFont="1" applyBorder="1" applyAlignment="1">
      <alignment vertical="center" wrapText="1"/>
    </xf>
    <xf numFmtId="0" fontId="47" fillId="0" borderId="19" xfId="0" applyFont="1" applyBorder="1" applyAlignment="1" applyProtection="1">
      <alignment vertical="center"/>
      <protection locked="0"/>
    </xf>
    <xf numFmtId="0" fontId="48" fillId="0" borderId="19" xfId="0" applyFont="1" applyBorder="1" applyAlignment="1" applyProtection="1">
      <alignment vertical="center"/>
      <protection locked="0"/>
    </xf>
    <xf numFmtId="0" fontId="3" fillId="0" borderId="19" xfId="0" applyFont="1" applyBorder="1" applyAlignment="1" applyProtection="1">
      <alignment vertical="center"/>
      <protection locked="0"/>
    </xf>
    <xf numFmtId="0" fontId="5" fillId="0" borderId="8" xfId="3" applyBorder="1" applyAlignment="1" applyProtection="1">
      <alignment vertical="center" wrapText="1"/>
      <protection locked="0"/>
    </xf>
    <xf numFmtId="0" fontId="47" fillId="0" borderId="19" xfId="0" applyFont="1" applyBorder="1" applyAlignment="1" applyProtection="1">
      <alignment vertical="center" wrapText="1"/>
      <protection locked="0"/>
    </xf>
    <xf numFmtId="0" fontId="6" fillId="0" borderId="19" xfId="0" applyFont="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0" fillId="0" borderId="0" xfId="0" applyAlignment="1">
      <alignment horizontal="left" vertical="center"/>
    </xf>
    <xf numFmtId="0" fontId="3" fillId="0" borderId="0" xfId="0" applyFont="1" applyAlignment="1">
      <alignment horizontal="left" vertical="center"/>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21"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49" fontId="4" fillId="5" borderId="29" xfId="0" applyNumberFormat="1"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4" fillId="8" borderId="24"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4" fillId="0" borderId="30" xfId="0" applyFont="1" applyBorder="1" applyAlignment="1">
      <alignment horizontal="center"/>
    </xf>
    <xf numFmtId="0" fontId="4" fillId="0" borderId="46" xfId="0" applyFont="1" applyBorder="1" applyAlignment="1">
      <alignment horizontal="center"/>
    </xf>
    <xf numFmtId="0" fontId="0" fillId="0" borderId="47" xfId="0" applyBorder="1" applyAlignment="1">
      <alignment horizontal="center"/>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7"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Border="1" applyAlignment="1">
      <alignment horizontal="center" vertical="center"/>
    </xf>
    <xf numFmtId="2" fontId="30" fillId="0" borderId="17" xfId="0" applyNumberFormat="1" applyFont="1" applyBorder="1" applyAlignment="1">
      <alignment horizontal="center" vertical="center"/>
    </xf>
    <xf numFmtId="2" fontId="30"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2" xfId="0" applyNumberFormat="1" applyFont="1" applyBorder="1" applyAlignment="1">
      <alignment horizontal="center" vertical="center"/>
    </xf>
    <xf numFmtId="1" fontId="8"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5"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gregorijean/Desktop/Bureau%20avril%202023/Vrac%20Bureau%2009:2020/Philosophie%20&#8212;%20inte&#769;gral/Gestion%20de&#769;partement%20philo/Accre&#769;ditation%202020/Maquettes%20master%20DEF/Maquette%20Master%20Philosophie%20contemporaine%20et%20me&#769;tiers%20%20%20de%20la%20philosophie.xlsx?2FF5F45E" TargetMode="External"/><Relationship Id="rId1" Type="http://schemas.openxmlformats.org/officeDocument/2006/relationships/externalLinkPath" Target="file:///\\2FF5F45E\Maquette%20Master%20Philosophie%20contemporaine%20et%20me&#769;tiers%20%20%20de%20la%20philosoph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row r="2">
          <cell r="D2" t="str">
            <v>UE</v>
          </cell>
          <cell r="E2" t="str">
            <v>Porteuse</v>
          </cell>
          <cell r="F2" t="str">
            <v>Création</v>
          </cell>
          <cell r="G2" t="str">
            <v>Obligatoire</v>
          </cell>
        </row>
        <row r="3">
          <cell r="D3" t="str">
            <v>ECUE</v>
          </cell>
          <cell r="E3" t="str">
            <v>Portée</v>
          </cell>
          <cell r="F3" t="str">
            <v>Modification</v>
          </cell>
          <cell r="G3" t="str">
            <v>Facultatif</v>
          </cell>
        </row>
        <row r="4">
          <cell r="D4" t="str">
            <v>BLOC</v>
          </cell>
          <cell r="F4" t="str">
            <v>Fermeture</v>
          </cell>
          <cell r="G4" t="str">
            <v>Complémentaire</v>
          </cell>
        </row>
        <row r="5">
          <cell r="D5" t="str">
            <v>OPTION</v>
          </cell>
        </row>
        <row r="6">
          <cell r="D6" t="str">
            <v>Parcours Pédagogique</v>
          </cell>
        </row>
        <row r="29">
          <cell r="C29" t="str">
            <v>01-Droit privé et sciences criminelles</v>
          </cell>
        </row>
        <row r="30">
          <cell r="C30" t="str">
            <v>02-Droit public</v>
          </cell>
        </row>
        <row r="31">
          <cell r="C31" t="str">
            <v>03-Histoire du droit et des institutions</v>
          </cell>
        </row>
        <row r="32">
          <cell r="C32" t="str">
            <v>04-Science politique</v>
          </cell>
        </row>
        <row r="33">
          <cell r="C33" t="str">
            <v>05-Sciences économiques</v>
          </cell>
        </row>
        <row r="34">
          <cell r="C34" t="str">
            <v>06-Sciences de gestion</v>
          </cell>
        </row>
        <row r="35">
          <cell r="C35" t="str">
            <v>07-Sciences du langage : linguistique et phonétique générales</v>
          </cell>
        </row>
        <row r="36">
          <cell r="C36" t="str">
            <v>08-Langues et littératures anciennes</v>
          </cell>
        </row>
        <row r="37">
          <cell r="C37" t="str">
            <v>09-Langue et littérature françaises</v>
          </cell>
        </row>
        <row r="38">
          <cell r="C38" t="str">
            <v>10-Littératures comparées</v>
          </cell>
        </row>
        <row r="39">
          <cell r="C39" t="str">
            <v>11-Langues et littératures anglaises et anglo-saxonnes</v>
          </cell>
        </row>
        <row r="40">
          <cell r="C40" t="str">
            <v>12-Langues et littératures germaniques et scandinaves</v>
          </cell>
        </row>
        <row r="41">
          <cell r="C41" t="str">
            <v>13-Langues et littératures slaves</v>
          </cell>
        </row>
        <row r="42">
          <cell r="C42" t="str">
            <v>14-Langues et littératures romanes : espagnol, italien, portugais, autres langues romanes</v>
          </cell>
        </row>
        <row r="43">
          <cell r="C43" t="str">
            <v>15-Langues et littératures arabes, chinoises, japonaises, hébraïques, d'autres domaines linguistiques</v>
          </cell>
        </row>
        <row r="44">
          <cell r="C44" t="str">
            <v>16-Psychologie, psychologie clinique, psychologie sociale</v>
          </cell>
        </row>
        <row r="45">
          <cell r="C45" t="str">
            <v>17-Philosophie</v>
          </cell>
        </row>
        <row r="46">
          <cell r="C46" t="str">
            <v>18-Architecture (ses théories et ses pratiques), arts appliqués, arts plastiques, arts du spectacle, épistémologie des enseignements artistiques, esthétique, musicologie, musique, sciences de l'art</v>
          </cell>
        </row>
        <row r="47">
          <cell r="C47" t="str">
            <v>19-Sociologie, démographie</v>
          </cell>
        </row>
        <row r="48">
          <cell r="C48" t="str">
            <v>20-Anthropologie biologique, ethnologie, préhistoire</v>
          </cell>
        </row>
        <row r="49">
          <cell r="C49" t="str">
            <v>21-Histoire, civilisation, archéologie et art des mondes anciens et médiévaux</v>
          </cell>
        </row>
        <row r="50">
          <cell r="C50" t="str">
            <v>22-Histoire et civilisations : histoire des mondes modernes, histoire du monde contemporain, de l'art, de la musique</v>
          </cell>
        </row>
        <row r="51">
          <cell r="C51" t="str">
            <v>23-Géographie physique, humaine, économique et régionale</v>
          </cell>
        </row>
        <row r="52">
          <cell r="C52" t="str">
            <v>24-Aménagement de l'espace, urbanisme</v>
          </cell>
        </row>
        <row r="53">
          <cell r="C53" t="str">
            <v>25-Mathématiques</v>
          </cell>
        </row>
        <row r="54">
          <cell r="C54" t="str">
            <v>26-Mathématiques appliquées et applications des mathématiques</v>
          </cell>
        </row>
        <row r="55">
          <cell r="C55" t="str">
            <v>27-Informatique</v>
          </cell>
        </row>
        <row r="56">
          <cell r="C56" t="str">
            <v>28-Milieux denses et matériaux</v>
          </cell>
        </row>
        <row r="57">
          <cell r="C57" t="str">
            <v>29-Constituants élémentaires</v>
          </cell>
        </row>
        <row r="58">
          <cell r="C58" t="str">
            <v>30-Milieux dilués et optique</v>
          </cell>
        </row>
        <row r="59">
          <cell r="C59" t="str">
            <v>31-Chimie théorique, physique, analytique</v>
          </cell>
        </row>
        <row r="60">
          <cell r="C60" t="str">
            <v>32-Chimie organique, minérale, industrielle</v>
          </cell>
        </row>
        <row r="61">
          <cell r="C61" t="str">
            <v>33-Chimie des matériaux</v>
          </cell>
        </row>
        <row r="62">
          <cell r="C62" t="str">
            <v>34-Astronomie, astrophysique</v>
          </cell>
        </row>
        <row r="63">
          <cell r="C63" t="str">
            <v>35-Structure et évolution de la Terre et des autres planètes</v>
          </cell>
        </row>
        <row r="64">
          <cell r="C64" t="str">
            <v>36-Terre solide : géodynamique des enveloppes supérieures, paléo-biosphère</v>
          </cell>
        </row>
        <row r="65">
          <cell r="C65" t="str">
            <v>37-Météorologie, océanographie physique et physique de l'environnement</v>
          </cell>
        </row>
        <row r="66">
          <cell r="C66" t="str">
            <v>60-Mécanique, génie mécanique, génie civil</v>
          </cell>
        </row>
        <row r="67">
          <cell r="C67" t="str">
            <v>61-Génie informatique, automatique et traitement du signal</v>
          </cell>
        </row>
        <row r="68">
          <cell r="C68" t="str">
            <v>62-Energétique, génie des procédés</v>
          </cell>
        </row>
        <row r="69">
          <cell r="C69" t="str">
            <v>63-Génie électrique, électronique, photonique et systèmes</v>
          </cell>
        </row>
        <row r="70">
          <cell r="C70" t="str">
            <v>64-Biochimie et biologie moléculaire</v>
          </cell>
        </row>
        <row r="71">
          <cell r="C71" t="str">
            <v>65-Biologie cellulaire</v>
          </cell>
        </row>
        <row r="72">
          <cell r="C72" t="str">
            <v>66-Physiologie</v>
          </cell>
        </row>
        <row r="73">
          <cell r="C73" t="str">
            <v>67-Biologie des populations et écologie</v>
          </cell>
        </row>
        <row r="74">
          <cell r="C74" t="str">
            <v>68-Biologie des organismes</v>
          </cell>
        </row>
        <row r="75">
          <cell r="C75" t="str">
            <v>69-Neurosciences</v>
          </cell>
        </row>
        <row r="76">
          <cell r="C76" t="str">
            <v>70-Sciences de l'éducation</v>
          </cell>
        </row>
        <row r="77">
          <cell r="C77" t="str">
            <v>71-Sciences de l'information et de la communication</v>
          </cell>
        </row>
        <row r="78">
          <cell r="C78" t="str">
            <v>72-Epistémologie, histoire des sciences et des techniques</v>
          </cell>
        </row>
        <row r="79">
          <cell r="C79" t="str">
            <v>73-Cultures et langues régionales</v>
          </cell>
        </row>
        <row r="80">
          <cell r="C80" t="str">
            <v>74-Sciences et techniques des activités physiques et sportives</v>
          </cell>
        </row>
        <row r="81">
          <cell r="C81" t="str">
            <v>76-Théologie catholique</v>
          </cell>
        </row>
        <row r="82">
          <cell r="C82" t="str">
            <v>77-Théologie protestante</v>
          </cell>
        </row>
        <row r="83">
          <cell r="C83" t="str">
            <v>85-Sciences physico-chimiques et technologies pharmaceutiques</v>
          </cell>
        </row>
        <row r="84">
          <cell r="C84" t="str">
            <v>86-Sciences du médicament</v>
          </cell>
        </row>
        <row r="85">
          <cell r="C85" t="str">
            <v>87-Sciences biologiques pharmaceutiques</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serge.audier@unice.Fr" TargetMode="External"/><Relationship Id="rId3" Type="http://schemas.openxmlformats.org/officeDocument/2006/relationships/hyperlink" Target="mailto:gregori.jean@unice.fr" TargetMode="External"/><Relationship Id="rId7" Type="http://schemas.openxmlformats.org/officeDocument/2006/relationships/hyperlink" Target="mailto:melanie.plouviez@unice.Fr" TargetMode="External"/><Relationship Id="rId2" Type="http://schemas.openxmlformats.org/officeDocument/2006/relationships/hyperlink" Target="mailto:elsa.grasso@unice.fr" TargetMode="External"/><Relationship Id="rId1" Type="http://schemas.openxmlformats.org/officeDocument/2006/relationships/hyperlink" Target="mailto:michael.biziou@unice.fr" TargetMode="External"/><Relationship Id="rId6" Type="http://schemas.openxmlformats.org/officeDocument/2006/relationships/hyperlink" Target="mailto:thomas.morisset@unice.fr" TargetMode="External"/><Relationship Id="rId5" Type="http://schemas.openxmlformats.org/officeDocument/2006/relationships/hyperlink" Target="mailto:sebastien.poinat@unice.fr" TargetMode="External"/><Relationship Id="rId10" Type="http://schemas.openxmlformats.org/officeDocument/2006/relationships/vmlDrawing" Target="../drawings/vmlDrawing2.vml"/><Relationship Id="rId4" Type="http://schemas.openxmlformats.org/officeDocument/2006/relationships/hyperlink" Target="mailto:vanessa.nurock@unice.fr"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4" sqref="A4"/>
    </sheetView>
  </sheetViews>
  <sheetFormatPr baseColWidth="10" defaultRowHeight="15"/>
  <cols>
    <col min="1" max="1" width="111.85546875" customWidth="1"/>
    <col min="2" max="2" width="21.7109375" customWidth="1"/>
    <col min="4" max="4" width="47.42578125" customWidth="1"/>
  </cols>
  <sheetData>
    <row r="1" spans="1:2" ht="68.25" customHeight="1" thickBot="1">
      <c r="A1" s="54" t="s">
        <v>240</v>
      </c>
      <c r="B1" s="53"/>
    </row>
    <row r="2" spans="1:2" ht="15.75" thickBot="1"/>
    <row r="3" spans="1:2" ht="15.95" customHeight="1" thickBot="1">
      <c r="A3" s="242" t="s">
        <v>339</v>
      </c>
      <c r="B3" s="243"/>
    </row>
    <row r="4" spans="1:2" ht="225.75" thickBot="1">
      <c r="A4" s="59" t="s">
        <v>392</v>
      </c>
      <c r="B4" s="52"/>
    </row>
    <row r="5" spans="1:2" ht="15.75" thickBot="1">
      <c r="A5" s="62" t="s">
        <v>340</v>
      </c>
      <c r="B5" s="60"/>
    </row>
    <row r="6" spans="1:2" ht="15.75" thickBot="1">
      <c r="A6" s="63" t="s">
        <v>341</v>
      </c>
      <c r="B6" s="61"/>
    </row>
    <row r="7" spans="1:2">
      <c r="A7" s="244" t="s">
        <v>342</v>
      </c>
      <c r="B7" s="245"/>
    </row>
    <row r="8" spans="1:2" ht="30" customHeight="1">
      <c r="A8" s="251" t="s">
        <v>343</v>
      </c>
      <c r="B8" s="252"/>
    </row>
    <row r="9" spans="1:2" ht="30.75" customHeight="1" thickBot="1">
      <c r="A9" s="238" t="s">
        <v>344</v>
      </c>
      <c r="B9" s="239"/>
    </row>
    <row r="10" spans="1:2" ht="89.1" customHeight="1" thickBot="1">
      <c r="A10" s="242" t="s">
        <v>393</v>
      </c>
      <c r="B10" s="243"/>
    </row>
    <row r="11" spans="1:2">
      <c r="A11" s="244" t="s">
        <v>345</v>
      </c>
      <c r="B11" s="245"/>
    </row>
    <row r="12" spans="1:2">
      <c r="A12" s="66" t="s">
        <v>231</v>
      </c>
      <c r="B12" s="55"/>
    </row>
    <row r="13" spans="1:2">
      <c r="A13" s="65" t="s">
        <v>346</v>
      </c>
      <c r="B13" s="64"/>
    </row>
    <row r="14" spans="1:2">
      <c r="A14" s="65" t="s">
        <v>347</v>
      </c>
      <c r="B14" s="64"/>
    </row>
    <row r="15" spans="1:2" ht="15.75" thickBot="1">
      <c r="A15" s="238" t="s">
        <v>348</v>
      </c>
      <c r="B15" s="239"/>
    </row>
    <row r="16" spans="1:2" ht="53.25" customHeight="1" thickBot="1">
      <c r="A16" s="244" t="s">
        <v>394</v>
      </c>
      <c r="B16" s="245"/>
    </row>
    <row r="17" spans="1:4" ht="21.75" customHeight="1">
      <c r="A17" s="58" t="s">
        <v>349</v>
      </c>
      <c r="B17" s="56"/>
    </row>
    <row r="18" spans="1:4" ht="21.75" customHeight="1" thickBot="1">
      <c r="A18" s="66" t="s">
        <v>350</v>
      </c>
      <c r="B18" s="21"/>
    </row>
    <row r="19" spans="1:4">
      <c r="A19" s="58" t="s">
        <v>226</v>
      </c>
      <c r="B19" s="73"/>
    </row>
    <row r="20" spans="1:4">
      <c r="A20" s="68" t="s">
        <v>351</v>
      </c>
      <c r="B20" s="21"/>
    </row>
    <row r="21" spans="1:4" ht="15.75" thickBot="1">
      <c r="A21" s="69" t="s">
        <v>352</v>
      </c>
      <c r="B21" s="57"/>
    </row>
    <row r="22" spans="1:4" ht="32.25" customHeight="1" thickBot="1">
      <c r="A22" s="242" t="s">
        <v>386</v>
      </c>
      <c r="B22" s="243"/>
    </row>
    <row r="23" spans="1:4" ht="27.75" customHeight="1" thickBot="1">
      <c r="A23" s="242" t="s">
        <v>353</v>
      </c>
      <c r="B23" s="243"/>
    </row>
    <row r="24" spans="1:4">
      <c r="A24" s="249" t="s">
        <v>395</v>
      </c>
      <c r="B24" s="250"/>
    </row>
    <row r="25" spans="1:4" ht="15.75" thickBot="1">
      <c r="A25" s="238" t="s">
        <v>354</v>
      </c>
      <c r="B25" s="239"/>
    </row>
    <row r="26" spans="1:4" ht="17.25" customHeight="1">
      <c r="A26" s="58" t="s">
        <v>232</v>
      </c>
      <c r="B26" s="67"/>
    </row>
    <row r="27" spans="1:4" ht="70.5" customHeight="1" thickBot="1">
      <c r="A27" s="238" t="s">
        <v>355</v>
      </c>
      <c r="B27" s="239"/>
    </row>
    <row r="28" spans="1:4" ht="15" customHeight="1">
      <c r="A28" s="58" t="s">
        <v>0</v>
      </c>
      <c r="B28" s="72"/>
      <c r="C28" s="236"/>
      <c r="D28" s="237"/>
    </row>
    <row r="29" spans="1:4" ht="15.75" thickBot="1">
      <c r="A29" s="247" t="s">
        <v>233</v>
      </c>
      <c r="B29" s="248"/>
      <c r="C29" s="236"/>
      <c r="D29" s="237"/>
    </row>
    <row r="30" spans="1:4" ht="25.5" customHeight="1">
      <c r="A30" s="244" t="s">
        <v>227</v>
      </c>
      <c r="B30" s="245"/>
    </row>
    <row r="31" spans="1:4" ht="30.75" customHeight="1" thickBot="1">
      <c r="A31" s="238" t="s">
        <v>228</v>
      </c>
      <c r="B31" s="239"/>
    </row>
    <row r="32" spans="1:4" ht="46.5" customHeight="1" thickBot="1">
      <c r="A32" s="242" t="s">
        <v>229</v>
      </c>
      <c r="B32" s="243"/>
    </row>
    <row r="33" spans="1:2" ht="26.25" customHeight="1">
      <c r="A33" s="58" t="s">
        <v>264</v>
      </c>
      <c r="B33" s="56"/>
    </row>
    <row r="34" spans="1:2" ht="58.5" customHeight="1" thickBot="1">
      <c r="A34" s="238" t="s">
        <v>235</v>
      </c>
      <c r="B34" s="239"/>
    </row>
    <row r="35" spans="1:2" ht="20.25" customHeight="1" thickBot="1">
      <c r="A35" s="242" t="s">
        <v>265</v>
      </c>
      <c r="B35" s="243"/>
    </row>
    <row r="36" spans="1:2" ht="21" customHeight="1">
      <c r="A36" s="58" t="s">
        <v>266</v>
      </c>
      <c r="B36" s="56"/>
    </row>
    <row r="37" spans="1:2" ht="16.5" customHeight="1" thickBot="1">
      <c r="A37" s="238" t="s">
        <v>230</v>
      </c>
      <c r="B37" s="239"/>
    </row>
    <row r="39" spans="1:2">
      <c r="A39" s="240" t="s">
        <v>255</v>
      </c>
      <c r="B39" s="241"/>
    </row>
    <row r="41" spans="1:2">
      <c r="A41" s="246" t="s">
        <v>234</v>
      </c>
      <c r="B41" s="246"/>
    </row>
    <row r="43" spans="1:2">
      <c r="A43" s="235"/>
      <c r="B43" s="23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 sqref="A4:Q16"/>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282" t="s">
        <v>259</v>
      </c>
      <c r="B1" s="283"/>
      <c r="C1" s="283"/>
      <c r="D1" s="283"/>
      <c r="E1" s="283"/>
      <c r="F1" s="283"/>
      <c r="G1" s="283"/>
      <c r="H1" s="283"/>
      <c r="I1" s="283"/>
      <c r="J1" s="283"/>
      <c r="K1" s="283"/>
      <c r="L1" s="283"/>
      <c r="M1" s="283"/>
      <c r="N1" s="283"/>
      <c r="O1" s="283"/>
      <c r="P1" s="283"/>
      <c r="Q1" s="284"/>
    </row>
    <row r="2" spans="1:17">
      <c r="A2" s="253" t="s">
        <v>244</v>
      </c>
      <c r="B2" s="254"/>
      <c r="C2" s="254"/>
      <c r="D2" s="254"/>
      <c r="E2" s="254"/>
      <c r="F2" s="254"/>
      <c r="G2" s="254"/>
      <c r="H2" s="254"/>
      <c r="I2" s="254"/>
      <c r="J2" s="254"/>
      <c r="K2" s="254"/>
      <c r="L2" s="254"/>
      <c r="M2" s="254"/>
      <c r="N2" s="254"/>
      <c r="O2" s="254"/>
      <c r="P2" s="254"/>
      <c r="Q2" s="255"/>
    </row>
    <row r="3" spans="1:17" ht="51" customHeight="1">
      <c r="A3" s="259" t="s">
        <v>246</v>
      </c>
      <c r="B3" s="260"/>
      <c r="C3" s="260"/>
      <c r="D3" s="260"/>
      <c r="E3" s="260"/>
      <c r="F3" s="260"/>
      <c r="G3" s="260"/>
      <c r="H3" s="260"/>
      <c r="I3" s="260"/>
      <c r="J3" s="260"/>
      <c r="K3" s="260"/>
      <c r="L3" s="260"/>
      <c r="M3" s="260"/>
      <c r="N3" s="260"/>
      <c r="O3" s="260"/>
      <c r="P3" s="260"/>
      <c r="Q3" s="261"/>
    </row>
    <row r="4" spans="1:17">
      <c r="A4" s="262" t="s">
        <v>396</v>
      </c>
      <c r="B4" s="263"/>
      <c r="C4" s="263"/>
      <c r="D4" s="263"/>
      <c r="E4" s="263"/>
      <c r="F4" s="263"/>
      <c r="G4" s="263"/>
      <c r="H4" s="263"/>
      <c r="I4" s="263"/>
      <c r="J4" s="263"/>
      <c r="K4" s="263"/>
      <c r="L4" s="263"/>
      <c r="M4" s="263"/>
      <c r="N4" s="263"/>
      <c r="O4" s="263"/>
      <c r="P4" s="263"/>
      <c r="Q4" s="264"/>
    </row>
    <row r="5" spans="1:17">
      <c r="A5" s="265"/>
      <c r="B5" s="263"/>
      <c r="C5" s="263"/>
      <c r="D5" s="263"/>
      <c r="E5" s="263"/>
      <c r="F5" s="263"/>
      <c r="G5" s="263"/>
      <c r="H5" s="263"/>
      <c r="I5" s="263"/>
      <c r="J5" s="263"/>
      <c r="K5" s="263"/>
      <c r="L5" s="263"/>
      <c r="M5" s="263"/>
      <c r="N5" s="263"/>
      <c r="O5" s="263"/>
      <c r="P5" s="263"/>
      <c r="Q5" s="264"/>
    </row>
    <row r="6" spans="1:17">
      <c r="A6" s="265"/>
      <c r="B6" s="263"/>
      <c r="C6" s="263"/>
      <c r="D6" s="263"/>
      <c r="E6" s="263"/>
      <c r="F6" s="263"/>
      <c r="G6" s="263"/>
      <c r="H6" s="263"/>
      <c r="I6" s="263"/>
      <c r="J6" s="263"/>
      <c r="K6" s="263"/>
      <c r="L6" s="263"/>
      <c r="M6" s="263"/>
      <c r="N6" s="263"/>
      <c r="O6" s="263"/>
      <c r="P6" s="263"/>
      <c r="Q6" s="264"/>
    </row>
    <row r="7" spans="1:17">
      <c r="A7" s="265"/>
      <c r="B7" s="263"/>
      <c r="C7" s="263"/>
      <c r="D7" s="263"/>
      <c r="E7" s="263"/>
      <c r="F7" s="263"/>
      <c r="G7" s="263"/>
      <c r="H7" s="263"/>
      <c r="I7" s="263"/>
      <c r="J7" s="263"/>
      <c r="K7" s="263"/>
      <c r="L7" s="263"/>
      <c r="M7" s="263"/>
      <c r="N7" s="263"/>
      <c r="O7" s="263"/>
      <c r="P7" s="263"/>
      <c r="Q7" s="264"/>
    </row>
    <row r="8" spans="1:17">
      <c r="A8" s="265"/>
      <c r="B8" s="263"/>
      <c r="C8" s="263"/>
      <c r="D8" s="263"/>
      <c r="E8" s="263"/>
      <c r="F8" s="263"/>
      <c r="G8" s="263"/>
      <c r="H8" s="263"/>
      <c r="I8" s="263"/>
      <c r="J8" s="263"/>
      <c r="K8" s="263"/>
      <c r="L8" s="263"/>
      <c r="M8" s="263"/>
      <c r="N8" s="263"/>
      <c r="O8" s="263"/>
      <c r="P8" s="263"/>
      <c r="Q8" s="264"/>
    </row>
    <row r="9" spans="1:17">
      <c r="A9" s="265"/>
      <c r="B9" s="263"/>
      <c r="C9" s="263"/>
      <c r="D9" s="263"/>
      <c r="E9" s="263"/>
      <c r="F9" s="263"/>
      <c r="G9" s="263"/>
      <c r="H9" s="263"/>
      <c r="I9" s="263"/>
      <c r="J9" s="263"/>
      <c r="K9" s="263"/>
      <c r="L9" s="263"/>
      <c r="M9" s="263"/>
      <c r="N9" s="263"/>
      <c r="O9" s="263"/>
      <c r="P9" s="263"/>
      <c r="Q9" s="264"/>
    </row>
    <row r="10" spans="1:17">
      <c r="A10" s="265"/>
      <c r="B10" s="263"/>
      <c r="C10" s="263"/>
      <c r="D10" s="263"/>
      <c r="E10" s="263"/>
      <c r="F10" s="263"/>
      <c r="G10" s="263"/>
      <c r="H10" s="263"/>
      <c r="I10" s="263"/>
      <c r="J10" s="263"/>
      <c r="K10" s="263"/>
      <c r="L10" s="263"/>
      <c r="M10" s="263"/>
      <c r="N10" s="263"/>
      <c r="O10" s="263"/>
      <c r="P10" s="263"/>
      <c r="Q10" s="264"/>
    </row>
    <row r="11" spans="1:17">
      <c r="A11" s="265"/>
      <c r="B11" s="263"/>
      <c r="C11" s="263"/>
      <c r="D11" s="263"/>
      <c r="E11" s="263"/>
      <c r="F11" s="263"/>
      <c r="G11" s="263"/>
      <c r="H11" s="263"/>
      <c r="I11" s="263"/>
      <c r="J11" s="263"/>
      <c r="K11" s="263"/>
      <c r="L11" s="263"/>
      <c r="M11" s="263"/>
      <c r="N11" s="263"/>
      <c r="O11" s="263"/>
      <c r="P11" s="263"/>
      <c r="Q11" s="264"/>
    </row>
    <row r="12" spans="1:17">
      <c r="A12" s="265"/>
      <c r="B12" s="263"/>
      <c r="C12" s="263"/>
      <c r="D12" s="263"/>
      <c r="E12" s="263"/>
      <c r="F12" s="263"/>
      <c r="G12" s="263"/>
      <c r="H12" s="263"/>
      <c r="I12" s="263"/>
      <c r="J12" s="263"/>
      <c r="K12" s="263"/>
      <c r="L12" s="263"/>
      <c r="M12" s="263"/>
      <c r="N12" s="263"/>
      <c r="O12" s="263"/>
      <c r="P12" s="263"/>
      <c r="Q12" s="264"/>
    </row>
    <row r="13" spans="1:17">
      <c r="A13" s="265"/>
      <c r="B13" s="263"/>
      <c r="C13" s="263"/>
      <c r="D13" s="263"/>
      <c r="E13" s="263"/>
      <c r="F13" s="263"/>
      <c r="G13" s="263"/>
      <c r="H13" s="263"/>
      <c r="I13" s="263"/>
      <c r="J13" s="263"/>
      <c r="K13" s="263"/>
      <c r="L13" s="263"/>
      <c r="M13" s="263"/>
      <c r="N13" s="263"/>
      <c r="O13" s="263"/>
      <c r="P13" s="263"/>
      <c r="Q13" s="264"/>
    </row>
    <row r="14" spans="1:17">
      <c r="A14" s="265"/>
      <c r="B14" s="263"/>
      <c r="C14" s="263"/>
      <c r="D14" s="263"/>
      <c r="E14" s="263"/>
      <c r="F14" s="263"/>
      <c r="G14" s="263"/>
      <c r="H14" s="263"/>
      <c r="I14" s="263"/>
      <c r="J14" s="263"/>
      <c r="K14" s="263"/>
      <c r="L14" s="263"/>
      <c r="M14" s="263"/>
      <c r="N14" s="263"/>
      <c r="O14" s="263"/>
      <c r="P14" s="263"/>
      <c r="Q14" s="264"/>
    </row>
    <row r="15" spans="1:17">
      <c r="A15" s="265"/>
      <c r="B15" s="263"/>
      <c r="C15" s="263"/>
      <c r="D15" s="263"/>
      <c r="E15" s="263"/>
      <c r="F15" s="263"/>
      <c r="G15" s="263"/>
      <c r="H15" s="263"/>
      <c r="I15" s="263"/>
      <c r="J15" s="263"/>
      <c r="K15" s="263"/>
      <c r="L15" s="263"/>
      <c r="M15" s="263"/>
      <c r="N15" s="263"/>
      <c r="O15" s="263"/>
      <c r="P15" s="263"/>
      <c r="Q15" s="264"/>
    </row>
    <row r="16" spans="1:17" ht="15.75" thickBot="1">
      <c r="A16" s="266"/>
      <c r="B16" s="267"/>
      <c r="C16" s="267"/>
      <c r="D16" s="267"/>
      <c r="E16" s="267"/>
      <c r="F16" s="267"/>
      <c r="G16" s="267"/>
      <c r="H16" s="267"/>
      <c r="I16" s="267"/>
      <c r="J16" s="267"/>
      <c r="K16" s="267"/>
      <c r="L16" s="267"/>
      <c r="M16" s="267"/>
      <c r="N16" s="267"/>
      <c r="O16" s="267"/>
      <c r="P16" s="267"/>
      <c r="Q16" s="268"/>
    </row>
    <row r="17" spans="1:17">
      <c r="A17" s="253" t="s">
        <v>245</v>
      </c>
      <c r="B17" s="254"/>
      <c r="C17" s="254"/>
      <c r="D17" s="254"/>
      <c r="E17" s="254"/>
      <c r="F17" s="254"/>
      <c r="G17" s="254"/>
      <c r="H17" s="254"/>
      <c r="I17" s="254"/>
      <c r="J17" s="254"/>
      <c r="K17" s="254"/>
      <c r="L17" s="254"/>
      <c r="M17" s="254"/>
      <c r="N17" s="254"/>
      <c r="O17" s="254"/>
      <c r="P17" s="254"/>
      <c r="Q17" s="255"/>
    </row>
    <row r="18" spans="1:17" ht="31.5" customHeight="1">
      <c r="A18" s="259" t="s">
        <v>243</v>
      </c>
      <c r="B18" s="269"/>
      <c r="C18" s="269"/>
      <c r="D18" s="269"/>
      <c r="E18" s="269"/>
      <c r="F18" s="269"/>
      <c r="G18" s="269"/>
      <c r="H18" s="269"/>
      <c r="I18" s="269"/>
      <c r="J18" s="269"/>
      <c r="K18" s="269"/>
      <c r="L18" s="269"/>
      <c r="M18" s="269"/>
      <c r="N18" s="269"/>
      <c r="O18" s="269"/>
      <c r="P18" s="269"/>
      <c r="Q18" s="270"/>
    </row>
    <row r="19" spans="1:17">
      <c r="A19" s="275" t="s">
        <v>387</v>
      </c>
      <c r="B19" s="276"/>
      <c r="C19" s="276"/>
      <c r="D19" s="276"/>
      <c r="E19" s="276"/>
      <c r="F19" s="276"/>
      <c r="G19" s="276"/>
      <c r="H19" s="276"/>
      <c r="I19" s="276"/>
      <c r="J19" s="276"/>
      <c r="K19" s="276"/>
      <c r="L19" s="276"/>
      <c r="M19" s="276"/>
      <c r="N19" s="276"/>
      <c r="O19" s="276"/>
      <c r="P19" s="276"/>
      <c r="Q19" s="277"/>
    </row>
    <row r="20" spans="1:17">
      <c r="A20" s="278"/>
      <c r="B20" s="276"/>
      <c r="C20" s="276"/>
      <c r="D20" s="276"/>
      <c r="E20" s="276"/>
      <c r="F20" s="276"/>
      <c r="G20" s="276"/>
      <c r="H20" s="276"/>
      <c r="I20" s="276"/>
      <c r="J20" s="276"/>
      <c r="K20" s="276"/>
      <c r="L20" s="276"/>
      <c r="M20" s="276"/>
      <c r="N20" s="276"/>
      <c r="O20" s="276"/>
      <c r="P20" s="276"/>
      <c r="Q20" s="277"/>
    </row>
    <row r="21" spans="1:17">
      <c r="A21" s="278"/>
      <c r="B21" s="276"/>
      <c r="C21" s="276"/>
      <c r="D21" s="276"/>
      <c r="E21" s="276"/>
      <c r="F21" s="276"/>
      <c r="G21" s="276"/>
      <c r="H21" s="276"/>
      <c r="I21" s="276"/>
      <c r="J21" s="276"/>
      <c r="K21" s="276"/>
      <c r="L21" s="276"/>
      <c r="M21" s="276"/>
      <c r="N21" s="276"/>
      <c r="O21" s="276"/>
      <c r="P21" s="276"/>
      <c r="Q21" s="277"/>
    </row>
    <row r="22" spans="1:17">
      <c r="A22" s="278"/>
      <c r="B22" s="276"/>
      <c r="C22" s="276"/>
      <c r="D22" s="276"/>
      <c r="E22" s="276"/>
      <c r="F22" s="276"/>
      <c r="G22" s="276"/>
      <c r="H22" s="276"/>
      <c r="I22" s="276"/>
      <c r="J22" s="276"/>
      <c r="K22" s="276"/>
      <c r="L22" s="276"/>
      <c r="M22" s="276"/>
      <c r="N22" s="276"/>
      <c r="O22" s="276"/>
      <c r="P22" s="276"/>
      <c r="Q22" s="277"/>
    </row>
    <row r="23" spans="1:17">
      <c r="A23" s="278"/>
      <c r="B23" s="276"/>
      <c r="C23" s="276"/>
      <c r="D23" s="276"/>
      <c r="E23" s="276"/>
      <c r="F23" s="276"/>
      <c r="G23" s="276"/>
      <c r="H23" s="276"/>
      <c r="I23" s="276"/>
      <c r="J23" s="276"/>
      <c r="K23" s="276"/>
      <c r="L23" s="276"/>
      <c r="M23" s="276"/>
      <c r="N23" s="276"/>
      <c r="O23" s="276"/>
      <c r="P23" s="276"/>
      <c r="Q23" s="277"/>
    </row>
    <row r="24" spans="1:17">
      <c r="A24" s="278"/>
      <c r="B24" s="276"/>
      <c r="C24" s="276"/>
      <c r="D24" s="276"/>
      <c r="E24" s="276"/>
      <c r="F24" s="276"/>
      <c r="G24" s="276"/>
      <c r="H24" s="276"/>
      <c r="I24" s="276"/>
      <c r="J24" s="276"/>
      <c r="K24" s="276"/>
      <c r="L24" s="276"/>
      <c r="M24" s="276"/>
      <c r="N24" s="276"/>
      <c r="O24" s="276"/>
      <c r="P24" s="276"/>
      <c r="Q24" s="277"/>
    </row>
    <row r="25" spans="1:17">
      <c r="A25" s="278"/>
      <c r="B25" s="276"/>
      <c r="C25" s="276"/>
      <c r="D25" s="276"/>
      <c r="E25" s="276"/>
      <c r="F25" s="276"/>
      <c r="G25" s="276"/>
      <c r="H25" s="276"/>
      <c r="I25" s="276"/>
      <c r="J25" s="276"/>
      <c r="K25" s="276"/>
      <c r="L25" s="276"/>
      <c r="M25" s="276"/>
      <c r="N25" s="276"/>
      <c r="O25" s="276"/>
      <c r="P25" s="276"/>
      <c r="Q25" s="277"/>
    </row>
    <row r="26" spans="1:17">
      <c r="A26" s="278"/>
      <c r="B26" s="276"/>
      <c r="C26" s="276"/>
      <c r="D26" s="276"/>
      <c r="E26" s="276"/>
      <c r="F26" s="276"/>
      <c r="G26" s="276"/>
      <c r="H26" s="276"/>
      <c r="I26" s="276"/>
      <c r="J26" s="276"/>
      <c r="K26" s="276"/>
      <c r="L26" s="276"/>
      <c r="M26" s="276"/>
      <c r="N26" s="276"/>
      <c r="O26" s="276"/>
      <c r="P26" s="276"/>
      <c r="Q26" s="277"/>
    </row>
    <row r="27" spans="1:17">
      <c r="A27" s="278"/>
      <c r="B27" s="276"/>
      <c r="C27" s="276"/>
      <c r="D27" s="276"/>
      <c r="E27" s="276"/>
      <c r="F27" s="276"/>
      <c r="G27" s="276"/>
      <c r="H27" s="276"/>
      <c r="I27" s="276"/>
      <c r="J27" s="276"/>
      <c r="K27" s="276"/>
      <c r="L27" s="276"/>
      <c r="M27" s="276"/>
      <c r="N27" s="276"/>
      <c r="O27" s="276"/>
      <c r="P27" s="276"/>
      <c r="Q27" s="277"/>
    </row>
    <row r="28" spans="1:17">
      <c r="A28" s="278"/>
      <c r="B28" s="276"/>
      <c r="C28" s="276"/>
      <c r="D28" s="276"/>
      <c r="E28" s="276"/>
      <c r="F28" s="276"/>
      <c r="G28" s="276"/>
      <c r="H28" s="276"/>
      <c r="I28" s="276"/>
      <c r="J28" s="276"/>
      <c r="K28" s="276"/>
      <c r="L28" s="276"/>
      <c r="M28" s="276"/>
      <c r="N28" s="276"/>
      <c r="O28" s="276"/>
      <c r="P28" s="276"/>
      <c r="Q28" s="277"/>
    </row>
    <row r="29" spans="1:17">
      <c r="A29" s="278"/>
      <c r="B29" s="276"/>
      <c r="C29" s="276"/>
      <c r="D29" s="276"/>
      <c r="E29" s="276"/>
      <c r="F29" s="276"/>
      <c r="G29" s="276"/>
      <c r="H29" s="276"/>
      <c r="I29" s="276"/>
      <c r="J29" s="276"/>
      <c r="K29" s="276"/>
      <c r="L29" s="276"/>
      <c r="M29" s="276"/>
      <c r="N29" s="276"/>
      <c r="O29" s="276"/>
      <c r="P29" s="276"/>
      <c r="Q29" s="277"/>
    </row>
    <row r="30" spans="1:17">
      <c r="A30" s="278"/>
      <c r="B30" s="276"/>
      <c r="C30" s="276"/>
      <c r="D30" s="276"/>
      <c r="E30" s="276"/>
      <c r="F30" s="276"/>
      <c r="G30" s="276"/>
      <c r="H30" s="276"/>
      <c r="I30" s="276"/>
      <c r="J30" s="276"/>
      <c r="K30" s="276"/>
      <c r="L30" s="276"/>
      <c r="M30" s="276"/>
      <c r="N30" s="276"/>
      <c r="O30" s="276"/>
      <c r="P30" s="276"/>
      <c r="Q30" s="277"/>
    </row>
    <row r="31" spans="1:17" ht="15.75" thickBot="1">
      <c r="A31" s="279"/>
      <c r="B31" s="280"/>
      <c r="C31" s="280"/>
      <c r="D31" s="280"/>
      <c r="E31" s="280"/>
      <c r="F31" s="280"/>
      <c r="G31" s="280"/>
      <c r="H31" s="280"/>
      <c r="I31" s="280"/>
      <c r="J31" s="280"/>
      <c r="K31" s="280"/>
      <c r="L31" s="280"/>
      <c r="M31" s="280"/>
      <c r="N31" s="280"/>
      <c r="O31" s="280"/>
      <c r="P31" s="280"/>
      <c r="Q31" s="281"/>
    </row>
    <row r="32" spans="1:17">
      <c r="A32" s="274" t="e">
        <f>- A34</f>
        <v>#VALUE!</v>
      </c>
      <c r="B32" s="254"/>
      <c r="C32" s="254"/>
      <c r="D32" s="254"/>
      <c r="E32" s="254"/>
      <c r="F32" s="254"/>
      <c r="G32" s="254"/>
      <c r="H32" s="254"/>
      <c r="I32" s="254"/>
      <c r="J32" s="254"/>
      <c r="K32" s="254"/>
      <c r="L32" s="254"/>
      <c r="M32" s="254"/>
      <c r="N32" s="254"/>
      <c r="O32" s="254"/>
      <c r="P32" s="254"/>
      <c r="Q32" s="255"/>
    </row>
    <row r="33" spans="1:17" ht="20.25" customHeight="1">
      <c r="A33" s="259" t="s">
        <v>241</v>
      </c>
      <c r="B33" s="260"/>
      <c r="C33" s="260"/>
      <c r="D33" s="260"/>
      <c r="E33" s="260"/>
      <c r="F33" s="260"/>
      <c r="G33" s="260"/>
      <c r="H33" s="260"/>
      <c r="I33" s="260"/>
      <c r="J33" s="260"/>
      <c r="K33" s="260"/>
      <c r="L33" s="260"/>
      <c r="M33" s="260"/>
      <c r="N33" s="260"/>
      <c r="O33" s="260"/>
      <c r="P33" s="260"/>
      <c r="Q33" s="261"/>
    </row>
    <row r="34" spans="1:17">
      <c r="A34" s="262" t="s">
        <v>357</v>
      </c>
      <c r="B34" s="263"/>
      <c r="C34" s="263"/>
      <c r="D34" s="263"/>
      <c r="E34" s="263"/>
      <c r="F34" s="263"/>
      <c r="G34" s="263"/>
      <c r="H34" s="263"/>
      <c r="I34" s="263"/>
      <c r="J34" s="263"/>
      <c r="K34" s="263"/>
      <c r="L34" s="263"/>
      <c r="M34" s="263"/>
      <c r="N34" s="263"/>
      <c r="O34" s="263"/>
      <c r="P34" s="263"/>
      <c r="Q34" s="264"/>
    </row>
    <row r="35" spans="1:17">
      <c r="A35" s="265"/>
      <c r="B35" s="263"/>
      <c r="C35" s="263"/>
      <c r="D35" s="263"/>
      <c r="E35" s="263"/>
      <c r="F35" s="263"/>
      <c r="G35" s="263"/>
      <c r="H35" s="263"/>
      <c r="I35" s="263"/>
      <c r="J35" s="263"/>
      <c r="K35" s="263"/>
      <c r="L35" s="263"/>
      <c r="M35" s="263"/>
      <c r="N35" s="263"/>
      <c r="O35" s="263"/>
      <c r="P35" s="263"/>
      <c r="Q35" s="264"/>
    </row>
    <row r="36" spans="1:17">
      <c r="A36" s="265"/>
      <c r="B36" s="263"/>
      <c r="C36" s="263"/>
      <c r="D36" s="263"/>
      <c r="E36" s="263"/>
      <c r="F36" s="263"/>
      <c r="G36" s="263"/>
      <c r="H36" s="263"/>
      <c r="I36" s="263"/>
      <c r="J36" s="263"/>
      <c r="K36" s="263"/>
      <c r="L36" s="263"/>
      <c r="M36" s="263"/>
      <c r="N36" s="263"/>
      <c r="O36" s="263"/>
      <c r="P36" s="263"/>
      <c r="Q36" s="264"/>
    </row>
    <row r="37" spans="1:17">
      <c r="A37" s="265"/>
      <c r="B37" s="263"/>
      <c r="C37" s="263"/>
      <c r="D37" s="263"/>
      <c r="E37" s="263"/>
      <c r="F37" s="263"/>
      <c r="G37" s="263"/>
      <c r="H37" s="263"/>
      <c r="I37" s="263"/>
      <c r="J37" s="263"/>
      <c r="K37" s="263"/>
      <c r="L37" s="263"/>
      <c r="M37" s="263"/>
      <c r="N37" s="263"/>
      <c r="O37" s="263"/>
      <c r="P37" s="263"/>
      <c r="Q37" s="264"/>
    </row>
    <row r="38" spans="1:17">
      <c r="A38" s="265"/>
      <c r="B38" s="263"/>
      <c r="C38" s="263"/>
      <c r="D38" s="263"/>
      <c r="E38" s="263"/>
      <c r="F38" s="263"/>
      <c r="G38" s="263"/>
      <c r="H38" s="263"/>
      <c r="I38" s="263"/>
      <c r="J38" s="263"/>
      <c r="K38" s="263"/>
      <c r="L38" s="263"/>
      <c r="M38" s="263"/>
      <c r="N38" s="263"/>
      <c r="O38" s="263"/>
      <c r="P38" s="263"/>
      <c r="Q38" s="264"/>
    </row>
    <row r="39" spans="1:17">
      <c r="A39" s="265"/>
      <c r="B39" s="263"/>
      <c r="C39" s="263"/>
      <c r="D39" s="263"/>
      <c r="E39" s="263"/>
      <c r="F39" s="263"/>
      <c r="G39" s="263"/>
      <c r="H39" s="263"/>
      <c r="I39" s="263"/>
      <c r="J39" s="263"/>
      <c r="K39" s="263"/>
      <c r="L39" s="263"/>
      <c r="M39" s="263"/>
      <c r="N39" s="263"/>
      <c r="O39" s="263"/>
      <c r="P39" s="263"/>
      <c r="Q39" s="264"/>
    </row>
    <row r="40" spans="1:17">
      <c r="A40" s="265"/>
      <c r="B40" s="263"/>
      <c r="C40" s="263"/>
      <c r="D40" s="263"/>
      <c r="E40" s="263"/>
      <c r="F40" s="263"/>
      <c r="G40" s="263"/>
      <c r="H40" s="263"/>
      <c r="I40" s="263"/>
      <c r="J40" s="263"/>
      <c r="K40" s="263"/>
      <c r="L40" s="263"/>
      <c r="M40" s="263"/>
      <c r="N40" s="263"/>
      <c r="O40" s="263"/>
      <c r="P40" s="263"/>
      <c r="Q40" s="264"/>
    </row>
    <row r="41" spans="1:17">
      <c r="A41" s="265"/>
      <c r="B41" s="263"/>
      <c r="C41" s="263"/>
      <c r="D41" s="263"/>
      <c r="E41" s="263"/>
      <c r="F41" s="263"/>
      <c r="G41" s="263"/>
      <c r="H41" s="263"/>
      <c r="I41" s="263"/>
      <c r="J41" s="263"/>
      <c r="K41" s="263"/>
      <c r="L41" s="263"/>
      <c r="M41" s="263"/>
      <c r="N41" s="263"/>
      <c r="O41" s="263"/>
      <c r="P41" s="263"/>
      <c r="Q41" s="264"/>
    </row>
    <row r="42" spans="1:17">
      <c r="A42" s="265"/>
      <c r="B42" s="263"/>
      <c r="C42" s="263"/>
      <c r="D42" s="263"/>
      <c r="E42" s="263"/>
      <c r="F42" s="263"/>
      <c r="G42" s="263"/>
      <c r="H42" s="263"/>
      <c r="I42" s="263"/>
      <c r="J42" s="263"/>
      <c r="K42" s="263"/>
      <c r="L42" s="263"/>
      <c r="M42" s="263"/>
      <c r="N42" s="263"/>
      <c r="O42" s="263"/>
      <c r="P42" s="263"/>
      <c r="Q42" s="264"/>
    </row>
    <row r="43" spans="1:17">
      <c r="A43" s="265"/>
      <c r="B43" s="263"/>
      <c r="C43" s="263"/>
      <c r="D43" s="263"/>
      <c r="E43" s="263"/>
      <c r="F43" s="263"/>
      <c r="G43" s="263"/>
      <c r="H43" s="263"/>
      <c r="I43" s="263"/>
      <c r="J43" s="263"/>
      <c r="K43" s="263"/>
      <c r="L43" s="263"/>
      <c r="M43" s="263"/>
      <c r="N43" s="263"/>
      <c r="O43" s="263"/>
      <c r="P43" s="263"/>
      <c r="Q43" s="264"/>
    </row>
    <row r="44" spans="1:17">
      <c r="A44" s="265"/>
      <c r="B44" s="263"/>
      <c r="C44" s="263"/>
      <c r="D44" s="263"/>
      <c r="E44" s="263"/>
      <c r="F44" s="263"/>
      <c r="G44" s="263"/>
      <c r="H44" s="263"/>
      <c r="I44" s="263"/>
      <c r="J44" s="263"/>
      <c r="K44" s="263"/>
      <c r="L44" s="263"/>
      <c r="M44" s="263"/>
      <c r="N44" s="263"/>
      <c r="O44" s="263"/>
      <c r="P44" s="263"/>
      <c r="Q44" s="264"/>
    </row>
    <row r="45" spans="1:17">
      <c r="A45" s="265"/>
      <c r="B45" s="263"/>
      <c r="C45" s="263"/>
      <c r="D45" s="263"/>
      <c r="E45" s="263"/>
      <c r="F45" s="263"/>
      <c r="G45" s="263"/>
      <c r="H45" s="263"/>
      <c r="I45" s="263"/>
      <c r="J45" s="263"/>
      <c r="K45" s="263"/>
      <c r="L45" s="263"/>
      <c r="M45" s="263"/>
      <c r="N45" s="263"/>
      <c r="O45" s="263"/>
      <c r="P45" s="263"/>
      <c r="Q45" s="264"/>
    </row>
    <row r="46" spans="1:17" ht="15.75" thickBot="1">
      <c r="A46" s="266"/>
      <c r="B46" s="267"/>
      <c r="C46" s="267"/>
      <c r="D46" s="267"/>
      <c r="E46" s="267"/>
      <c r="F46" s="267"/>
      <c r="G46" s="267"/>
      <c r="H46" s="267"/>
      <c r="I46" s="267"/>
      <c r="J46" s="267"/>
      <c r="K46" s="267"/>
      <c r="L46" s="267"/>
      <c r="M46" s="267"/>
      <c r="N46" s="267"/>
      <c r="O46" s="267"/>
      <c r="P46" s="267"/>
      <c r="Q46" s="268"/>
    </row>
    <row r="47" spans="1:17" s="17" customFormat="1" ht="15" customHeight="1">
      <c r="A47" s="271" t="s">
        <v>356</v>
      </c>
      <c r="B47" s="272"/>
      <c r="C47" s="272"/>
      <c r="D47" s="272"/>
      <c r="E47" s="272"/>
      <c r="F47" s="272"/>
      <c r="G47" s="272"/>
      <c r="H47" s="272"/>
      <c r="I47" s="272"/>
      <c r="J47" s="272"/>
      <c r="K47" s="272"/>
      <c r="L47" s="272"/>
      <c r="M47" s="272"/>
      <c r="N47" s="272"/>
      <c r="O47" s="272"/>
      <c r="P47" s="272"/>
      <c r="Q47" s="273"/>
    </row>
    <row r="48" spans="1:17" s="17" customFormat="1" ht="20.25" customHeight="1">
      <c r="A48" s="259" t="s">
        <v>242</v>
      </c>
      <c r="B48" s="260"/>
      <c r="C48" s="260"/>
      <c r="D48" s="260"/>
      <c r="E48" s="260"/>
      <c r="F48" s="260"/>
      <c r="G48" s="260"/>
      <c r="H48" s="260"/>
      <c r="I48" s="260"/>
      <c r="J48" s="260"/>
      <c r="K48" s="260"/>
      <c r="L48" s="260"/>
      <c r="M48" s="260"/>
      <c r="N48" s="260"/>
      <c r="O48" s="260"/>
      <c r="P48" s="260"/>
      <c r="Q48" s="261"/>
    </row>
    <row r="49" spans="1:17" ht="16.5" customHeight="1">
      <c r="A49" s="262" t="s">
        <v>358</v>
      </c>
      <c r="B49" s="263"/>
      <c r="C49" s="263"/>
      <c r="D49" s="263"/>
      <c r="E49" s="263"/>
      <c r="F49" s="263"/>
      <c r="G49" s="263"/>
      <c r="H49" s="263"/>
      <c r="I49" s="263"/>
      <c r="J49" s="263"/>
      <c r="K49" s="263"/>
      <c r="L49" s="263"/>
      <c r="M49" s="263"/>
      <c r="N49" s="263"/>
      <c r="O49" s="263"/>
      <c r="P49" s="263"/>
      <c r="Q49" s="264"/>
    </row>
    <row r="50" spans="1:17">
      <c r="A50" s="265"/>
      <c r="B50" s="263"/>
      <c r="C50" s="263"/>
      <c r="D50" s="263"/>
      <c r="E50" s="263"/>
      <c r="F50" s="263"/>
      <c r="G50" s="263"/>
      <c r="H50" s="263"/>
      <c r="I50" s="263"/>
      <c r="J50" s="263"/>
      <c r="K50" s="263"/>
      <c r="L50" s="263"/>
      <c r="M50" s="263"/>
      <c r="N50" s="263"/>
      <c r="O50" s="263"/>
      <c r="P50" s="263"/>
      <c r="Q50" s="264"/>
    </row>
    <row r="51" spans="1:17">
      <c r="A51" s="265"/>
      <c r="B51" s="263"/>
      <c r="C51" s="263"/>
      <c r="D51" s="263"/>
      <c r="E51" s="263"/>
      <c r="F51" s="263"/>
      <c r="G51" s="263"/>
      <c r="H51" s="263"/>
      <c r="I51" s="263"/>
      <c r="J51" s="263"/>
      <c r="K51" s="263"/>
      <c r="L51" s="263"/>
      <c r="M51" s="263"/>
      <c r="N51" s="263"/>
      <c r="O51" s="263"/>
      <c r="P51" s="263"/>
      <c r="Q51" s="264"/>
    </row>
    <row r="52" spans="1:17">
      <c r="A52" s="265"/>
      <c r="B52" s="263"/>
      <c r="C52" s="263"/>
      <c r="D52" s="263"/>
      <c r="E52" s="263"/>
      <c r="F52" s="263"/>
      <c r="G52" s="263"/>
      <c r="H52" s="263"/>
      <c r="I52" s="263"/>
      <c r="J52" s="263"/>
      <c r="K52" s="263"/>
      <c r="L52" s="263"/>
      <c r="M52" s="263"/>
      <c r="N52" s="263"/>
      <c r="O52" s="263"/>
      <c r="P52" s="263"/>
      <c r="Q52" s="264"/>
    </row>
    <row r="53" spans="1:17">
      <c r="A53" s="265"/>
      <c r="B53" s="263"/>
      <c r="C53" s="263"/>
      <c r="D53" s="263"/>
      <c r="E53" s="263"/>
      <c r="F53" s="263"/>
      <c r="G53" s="263"/>
      <c r="H53" s="263"/>
      <c r="I53" s="263"/>
      <c r="J53" s="263"/>
      <c r="K53" s="263"/>
      <c r="L53" s="263"/>
      <c r="M53" s="263"/>
      <c r="N53" s="263"/>
      <c r="O53" s="263"/>
      <c r="P53" s="263"/>
      <c r="Q53" s="264"/>
    </row>
    <row r="54" spans="1:17">
      <c r="A54" s="265"/>
      <c r="B54" s="263"/>
      <c r="C54" s="263"/>
      <c r="D54" s="263"/>
      <c r="E54" s="263"/>
      <c r="F54" s="263"/>
      <c r="G54" s="263"/>
      <c r="H54" s="263"/>
      <c r="I54" s="263"/>
      <c r="J54" s="263"/>
      <c r="K54" s="263"/>
      <c r="L54" s="263"/>
      <c r="M54" s="263"/>
      <c r="N54" s="263"/>
      <c r="O54" s="263"/>
      <c r="P54" s="263"/>
      <c r="Q54" s="264"/>
    </row>
    <row r="55" spans="1:17">
      <c r="A55" s="265"/>
      <c r="B55" s="263"/>
      <c r="C55" s="263"/>
      <c r="D55" s="263"/>
      <c r="E55" s="263"/>
      <c r="F55" s="263"/>
      <c r="G55" s="263"/>
      <c r="H55" s="263"/>
      <c r="I55" s="263"/>
      <c r="J55" s="263"/>
      <c r="K55" s="263"/>
      <c r="L55" s="263"/>
      <c r="M55" s="263"/>
      <c r="N55" s="263"/>
      <c r="O55" s="263"/>
      <c r="P55" s="263"/>
      <c r="Q55" s="264"/>
    </row>
    <row r="56" spans="1:17">
      <c r="A56" s="265"/>
      <c r="B56" s="263"/>
      <c r="C56" s="263"/>
      <c r="D56" s="263"/>
      <c r="E56" s="263"/>
      <c r="F56" s="263"/>
      <c r="G56" s="263"/>
      <c r="H56" s="263"/>
      <c r="I56" s="263"/>
      <c r="J56" s="263"/>
      <c r="K56" s="263"/>
      <c r="L56" s="263"/>
      <c r="M56" s="263"/>
      <c r="N56" s="263"/>
      <c r="O56" s="263"/>
      <c r="P56" s="263"/>
      <c r="Q56" s="264"/>
    </row>
    <row r="57" spans="1:17">
      <c r="A57" s="265"/>
      <c r="B57" s="263"/>
      <c r="C57" s="263"/>
      <c r="D57" s="263"/>
      <c r="E57" s="263"/>
      <c r="F57" s="263"/>
      <c r="G57" s="263"/>
      <c r="H57" s="263"/>
      <c r="I57" s="263"/>
      <c r="J57" s="263"/>
      <c r="K57" s="263"/>
      <c r="L57" s="263"/>
      <c r="M57" s="263"/>
      <c r="N57" s="263"/>
      <c r="O57" s="263"/>
      <c r="P57" s="263"/>
      <c r="Q57" s="264"/>
    </row>
    <row r="58" spans="1:17">
      <c r="A58" s="265"/>
      <c r="B58" s="263"/>
      <c r="C58" s="263"/>
      <c r="D58" s="263"/>
      <c r="E58" s="263"/>
      <c r="F58" s="263"/>
      <c r="G58" s="263"/>
      <c r="H58" s="263"/>
      <c r="I58" s="263"/>
      <c r="J58" s="263"/>
      <c r="K58" s="263"/>
      <c r="L58" s="263"/>
      <c r="M58" s="263"/>
      <c r="N58" s="263"/>
      <c r="O58" s="263"/>
      <c r="P58" s="263"/>
      <c r="Q58" s="264"/>
    </row>
    <row r="59" spans="1:17">
      <c r="A59" s="265"/>
      <c r="B59" s="263"/>
      <c r="C59" s="263"/>
      <c r="D59" s="263"/>
      <c r="E59" s="263"/>
      <c r="F59" s="263"/>
      <c r="G59" s="263"/>
      <c r="H59" s="263"/>
      <c r="I59" s="263"/>
      <c r="J59" s="263"/>
      <c r="K59" s="263"/>
      <c r="L59" s="263"/>
      <c r="M59" s="263"/>
      <c r="N59" s="263"/>
      <c r="O59" s="263"/>
      <c r="P59" s="263"/>
      <c r="Q59" s="264"/>
    </row>
    <row r="60" spans="1:17">
      <c r="A60" s="265"/>
      <c r="B60" s="263"/>
      <c r="C60" s="263"/>
      <c r="D60" s="263"/>
      <c r="E60" s="263"/>
      <c r="F60" s="263"/>
      <c r="G60" s="263"/>
      <c r="H60" s="263"/>
      <c r="I60" s="263"/>
      <c r="J60" s="263"/>
      <c r="K60" s="263"/>
      <c r="L60" s="263"/>
      <c r="M60" s="263"/>
      <c r="N60" s="263"/>
      <c r="O60" s="263"/>
      <c r="P60" s="263"/>
      <c r="Q60" s="264"/>
    </row>
    <row r="61" spans="1:17" ht="15.75" thickBot="1">
      <c r="A61" s="266"/>
      <c r="B61" s="267"/>
      <c r="C61" s="267"/>
      <c r="D61" s="267"/>
      <c r="E61" s="267"/>
      <c r="F61" s="267"/>
      <c r="G61" s="267"/>
      <c r="H61" s="267"/>
      <c r="I61" s="267"/>
      <c r="J61" s="267"/>
      <c r="K61" s="267"/>
      <c r="L61" s="267"/>
      <c r="M61" s="267"/>
      <c r="N61" s="267"/>
      <c r="O61" s="267"/>
      <c r="P61" s="267"/>
      <c r="Q61" s="268"/>
    </row>
    <row r="62" spans="1:17">
      <c r="A62" s="253" t="s">
        <v>323</v>
      </c>
      <c r="B62" s="254"/>
      <c r="C62" s="254"/>
      <c r="D62" s="254"/>
      <c r="E62" s="254"/>
      <c r="F62" s="254"/>
      <c r="G62" s="254"/>
      <c r="H62" s="254"/>
      <c r="I62" s="254"/>
      <c r="J62" s="254"/>
      <c r="K62" s="254"/>
      <c r="L62" s="254"/>
      <c r="M62" s="254"/>
      <c r="N62" s="254"/>
      <c r="O62" s="254"/>
      <c r="P62" s="254"/>
      <c r="Q62" s="255"/>
    </row>
    <row r="63" spans="1:17" ht="15" customHeight="1">
      <c r="A63" s="256" t="s">
        <v>330</v>
      </c>
      <c r="B63" s="257"/>
      <c r="C63" s="257"/>
      <c r="D63" s="257"/>
      <c r="E63" s="257"/>
      <c r="F63" s="257"/>
      <c r="G63" s="257"/>
      <c r="H63" s="257"/>
      <c r="I63" s="257"/>
      <c r="J63" s="257"/>
      <c r="K63" s="257"/>
      <c r="L63" s="257"/>
      <c r="M63" s="257"/>
      <c r="N63" s="257"/>
      <c r="O63" s="257"/>
      <c r="P63" s="257"/>
      <c r="Q63" s="258"/>
    </row>
    <row r="64" spans="1:17" ht="45">
      <c r="A64" s="36"/>
      <c r="B64" s="75" t="s">
        <v>205</v>
      </c>
      <c r="C64" s="75" t="s">
        <v>206</v>
      </c>
      <c r="D64" s="75" t="s">
        <v>247</v>
      </c>
      <c r="E64" s="37"/>
      <c r="F64" s="37"/>
      <c r="G64" s="37"/>
      <c r="H64" s="38"/>
      <c r="I64" s="38"/>
      <c r="J64" s="38"/>
      <c r="K64" s="38"/>
      <c r="L64" s="38"/>
      <c r="M64" s="38"/>
      <c r="N64" s="38"/>
      <c r="O64" s="38"/>
      <c r="P64" s="38"/>
      <c r="Q64" s="39"/>
    </row>
    <row r="65" spans="1:17">
      <c r="A65" s="36" t="s">
        <v>248</v>
      </c>
      <c r="B65" s="36"/>
      <c r="C65" s="36"/>
      <c r="D65" s="36"/>
      <c r="E65" s="38"/>
      <c r="F65" s="38"/>
      <c r="G65" s="38"/>
      <c r="H65" s="38"/>
      <c r="I65" s="38"/>
      <c r="J65" s="38"/>
      <c r="K65" s="38"/>
      <c r="L65" s="38"/>
      <c r="M65" s="38"/>
      <c r="N65" s="38"/>
      <c r="O65" s="38"/>
      <c r="P65" s="38"/>
      <c r="Q65" s="39"/>
    </row>
    <row r="66" spans="1:17">
      <c r="A66" s="36" t="s">
        <v>249</v>
      </c>
      <c r="B66" s="36"/>
      <c r="C66" s="36"/>
      <c r="D66" s="36"/>
      <c r="E66" s="38"/>
      <c r="F66" s="38"/>
      <c r="G66" s="38"/>
      <c r="H66" s="38"/>
      <c r="I66" s="38"/>
      <c r="J66" s="38"/>
      <c r="K66" s="38"/>
      <c r="L66" s="38"/>
      <c r="M66" s="38"/>
      <c r="N66" s="38"/>
      <c r="O66" s="38"/>
      <c r="P66" s="38"/>
      <c r="Q66" s="39"/>
    </row>
    <row r="67" spans="1:17">
      <c r="A67" s="36" t="s">
        <v>250</v>
      </c>
      <c r="B67" s="36"/>
      <c r="C67" s="36"/>
      <c r="D67" s="36"/>
      <c r="E67" s="38"/>
      <c r="F67" s="38"/>
      <c r="G67" s="38"/>
      <c r="H67" s="38"/>
      <c r="I67" s="38"/>
      <c r="J67" s="38"/>
      <c r="K67" s="38"/>
      <c r="L67" s="38"/>
      <c r="M67" s="38"/>
      <c r="N67" s="38"/>
      <c r="O67" s="38"/>
      <c r="P67" s="38"/>
      <c r="Q67" s="39"/>
    </row>
    <row r="68" spans="1:17">
      <c r="A68" s="36" t="s">
        <v>251</v>
      </c>
      <c r="B68" s="36"/>
      <c r="C68" s="36"/>
      <c r="D68" s="36"/>
      <c r="E68" s="38"/>
      <c r="F68" s="38"/>
      <c r="G68" s="38"/>
      <c r="H68" s="38"/>
      <c r="I68" s="38"/>
      <c r="J68" s="38"/>
      <c r="K68" s="38"/>
      <c r="L68" s="38"/>
      <c r="M68" s="38"/>
      <c r="N68" s="38"/>
      <c r="O68" s="38"/>
      <c r="P68" s="38"/>
      <c r="Q68" s="39"/>
    </row>
    <row r="69" spans="1:17">
      <c r="A69" s="36" t="s">
        <v>252</v>
      </c>
      <c r="B69" s="36"/>
      <c r="C69" s="36"/>
      <c r="D69" s="36"/>
      <c r="E69" s="38"/>
      <c r="F69" s="38"/>
      <c r="G69" s="38"/>
      <c r="H69" s="38"/>
      <c r="I69" s="38"/>
      <c r="J69" s="38"/>
      <c r="K69" s="38"/>
      <c r="L69" s="38"/>
      <c r="M69" s="38"/>
      <c r="N69" s="38"/>
      <c r="O69" s="38"/>
      <c r="P69" s="38"/>
      <c r="Q69" s="39"/>
    </row>
    <row r="70" spans="1:17">
      <c r="A70" s="36" t="s">
        <v>207</v>
      </c>
      <c r="B70" s="25"/>
      <c r="C70" s="40">
        <f>SUM(C65:C69)</f>
        <v>0</v>
      </c>
      <c r="D70" s="25"/>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7" zoomScale="90" zoomScaleNormal="90" workbookViewId="0">
      <selection activeCell="A20" sqref="A20:U32"/>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82" t="s">
        <v>325</v>
      </c>
      <c r="B1" s="283"/>
      <c r="C1" s="283"/>
      <c r="D1" s="283"/>
      <c r="E1" s="283"/>
      <c r="F1" s="283"/>
      <c r="G1" s="283"/>
      <c r="H1" s="283"/>
      <c r="I1" s="283"/>
      <c r="J1" s="283"/>
      <c r="K1" s="283"/>
      <c r="L1" s="283"/>
      <c r="M1" s="283"/>
      <c r="N1" s="283"/>
      <c r="O1" s="283"/>
      <c r="P1" s="283"/>
      <c r="Q1" s="283"/>
      <c r="R1" s="283"/>
      <c r="S1" s="283"/>
      <c r="T1" s="283"/>
      <c r="U1" s="283"/>
    </row>
    <row r="2" spans="1:21" ht="15.75" thickBot="1">
      <c r="A2" s="295" t="s">
        <v>324</v>
      </c>
      <c r="B2" s="295"/>
      <c r="C2" s="295"/>
      <c r="D2" s="295"/>
      <c r="E2" s="295"/>
    </row>
    <row r="3" spans="1:21">
      <c r="A3" s="253" t="s">
        <v>256</v>
      </c>
      <c r="B3" s="254"/>
      <c r="C3" s="254"/>
      <c r="D3" s="254"/>
      <c r="E3" s="254"/>
      <c r="F3" s="254"/>
      <c r="G3" s="254"/>
      <c r="H3" s="254"/>
      <c r="I3" s="254"/>
      <c r="J3" s="254"/>
      <c r="K3" s="254"/>
      <c r="L3" s="254"/>
      <c r="M3" s="254"/>
      <c r="N3" s="254"/>
      <c r="O3" s="254"/>
      <c r="P3" s="254"/>
      <c r="Q3" s="254"/>
      <c r="R3" s="254"/>
      <c r="S3" s="254"/>
      <c r="T3" s="254"/>
      <c r="U3" s="255"/>
    </row>
    <row r="4" spans="1:21" ht="15" customHeight="1">
      <c r="A4" s="287" t="s">
        <v>178</v>
      </c>
      <c r="B4" s="288"/>
      <c r="C4" s="288"/>
      <c r="D4" s="288"/>
      <c r="E4" s="288"/>
      <c r="F4" s="288"/>
      <c r="G4" s="288"/>
      <c r="H4" s="288"/>
      <c r="I4" s="288"/>
      <c r="J4" s="288"/>
      <c r="K4" s="288"/>
      <c r="L4" s="288"/>
      <c r="M4" s="288"/>
      <c r="N4" s="288"/>
      <c r="O4" s="288"/>
      <c r="P4" s="288"/>
      <c r="Q4" s="288"/>
      <c r="R4" s="288"/>
      <c r="S4" s="288"/>
      <c r="T4" s="288"/>
      <c r="U4" s="289"/>
    </row>
    <row r="5" spans="1:21">
      <c r="A5" s="278" t="s">
        <v>359</v>
      </c>
      <c r="B5" s="276"/>
      <c r="C5" s="276"/>
      <c r="D5" s="276"/>
      <c r="E5" s="276"/>
      <c r="F5" s="276"/>
      <c r="G5" s="276"/>
      <c r="H5" s="276"/>
      <c r="I5" s="276"/>
      <c r="J5" s="276"/>
      <c r="K5" s="276"/>
      <c r="L5" s="276"/>
      <c r="M5" s="276"/>
      <c r="N5" s="276"/>
      <c r="O5" s="276"/>
      <c r="P5" s="276"/>
      <c r="Q5" s="276"/>
      <c r="R5" s="276"/>
      <c r="S5" s="276"/>
      <c r="T5" s="276"/>
      <c r="U5" s="277"/>
    </row>
    <row r="6" spans="1:21">
      <c r="A6" s="278"/>
      <c r="B6" s="276"/>
      <c r="C6" s="276"/>
      <c r="D6" s="276"/>
      <c r="E6" s="276"/>
      <c r="F6" s="276"/>
      <c r="G6" s="276"/>
      <c r="H6" s="276"/>
      <c r="I6" s="276"/>
      <c r="J6" s="276"/>
      <c r="K6" s="276"/>
      <c r="L6" s="276"/>
      <c r="M6" s="276"/>
      <c r="N6" s="276"/>
      <c r="O6" s="276"/>
      <c r="P6" s="276"/>
      <c r="Q6" s="276"/>
      <c r="R6" s="276"/>
      <c r="S6" s="276"/>
      <c r="T6" s="276"/>
      <c r="U6" s="277"/>
    </row>
    <row r="7" spans="1:21">
      <c r="A7" s="278"/>
      <c r="B7" s="276"/>
      <c r="C7" s="276"/>
      <c r="D7" s="276"/>
      <c r="E7" s="276"/>
      <c r="F7" s="276"/>
      <c r="G7" s="276"/>
      <c r="H7" s="276"/>
      <c r="I7" s="276"/>
      <c r="J7" s="276"/>
      <c r="K7" s="276"/>
      <c r="L7" s="276"/>
      <c r="M7" s="276"/>
      <c r="N7" s="276"/>
      <c r="O7" s="276"/>
      <c r="P7" s="276"/>
      <c r="Q7" s="276"/>
      <c r="R7" s="276"/>
      <c r="S7" s="276"/>
      <c r="T7" s="276"/>
      <c r="U7" s="277"/>
    </row>
    <row r="8" spans="1:21">
      <c r="A8" s="278"/>
      <c r="B8" s="276"/>
      <c r="C8" s="276"/>
      <c r="D8" s="276"/>
      <c r="E8" s="276"/>
      <c r="F8" s="276"/>
      <c r="G8" s="276"/>
      <c r="H8" s="276"/>
      <c r="I8" s="276"/>
      <c r="J8" s="276"/>
      <c r="K8" s="276"/>
      <c r="L8" s="276"/>
      <c r="M8" s="276"/>
      <c r="N8" s="276"/>
      <c r="O8" s="276"/>
      <c r="P8" s="276"/>
      <c r="Q8" s="276"/>
      <c r="R8" s="276"/>
      <c r="S8" s="276"/>
      <c r="T8" s="276"/>
      <c r="U8" s="277"/>
    </row>
    <row r="9" spans="1:21">
      <c r="A9" s="278"/>
      <c r="B9" s="276"/>
      <c r="C9" s="276"/>
      <c r="D9" s="276"/>
      <c r="E9" s="276"/>
      <c r="F9" s="276"/>
      <c r="G9" s="276"/>
      <c r="H9" s="276"/>
      <c r="I9" s="276"/>
      <c r="J9" s="276"/>
      <c r="K9" s="276"/>
      <c r="L9" s="276"/>
      <c r="M9" s="276"/>
      <c r="N9" s="276"/>
      <c r="O9" s="276"/>
      <c r="P9" s="276"/>
      <c r="Q9" s="276"/>
      <c r="R9" s="276"/>
      <c r="S9" s="276"/>
      <c r="T9" s="276"/>
      <c r="U9" s="277"/>
    </row>
    <row r="10" spans="1:21">
      <c r="A10" s="278"/>
      <c r="B10" s="276"/>
      <c r="C10" s="276"/>
      <c r="D10" s="276"/>
      <c r="E10" s="276"/>
      <c r="F10" s="276"/>
      <c r="G10" s="276"/>
      <c r="H10" s="276"/>
      <c r="I10" s="276"/>
      <c r="J10" s="276"/>
      <c r="K10" s="276"/>
      <c r="L10" s="276"/>
      <c r="M10" s="276"/>
      <c r="N10" s="276"/>
      <c r="O10" s="276"/>
      <c r="P10" s="276"/>
      <c r="Q10" s="276"/>
      <c r="R10" s="276"/>
      <c r="S10" s="276"/>
      <c r="T10" s="276"/>
      <c r="U10" s="277"/>
    </row>
    <row r="11" spans="1:21">
      <c r="A11" s="278"/>
      <c r="B11" s="276"/>
      <c r="C11" s="276"/>
      <c r="D11" s="276"/>
      <c r="E11" s="276"/>
      <c r="F11" s="276"/>
      <c r="G11" s="276"/>
      <c r="H11" s="276"/>
      <c r="I11" s="276"/>
      <c r="J11" s="276"/>
      <c r="K11" s="276"/>
      <c r="L11" s="276"/>
      <c r="M11" s="276"/>
      <c r="N11" s="276"/>
      <c r="O11" s="276"/>
      <c r="P11" s="276"/>
      <c r="Q11" s="276"/>
      <c r="R11" s="276"/>
      <c r="S11" s="276"/>
      <c r="T11" s="276"/>
      <c r="U11" s="277"/>
    </row>
    <row r="12" spans="1:21">
      <c r="A12" s="278"/>
      <c r="B12" s="276"/>
      <c r="C12" s="276"/>
      <c r="D12" s="276"/>
      <c r="E12" s="276"/>
      <c r="F12" s="276"/>
      <c r="G12" s="276"/>
      <c r="H12" s="276"/>
      <c r="I12" s="276"/>
      <c r="J12" s="276"/>
      <c r="K12" s="276"/>
      <c r="L12" s="276"/>
      <c r="M12" s="276"/>
      <c r="N12" s="276"/>
      <c r="O12" s="276"/>
      <c r="P12" s="276"/>
      <c r="Q12" s="276"/>
      <c r="R12" s="276"/>
      <c r="S12" s="276"/>
      <c r="T12" s="276"/>
      <c r="U12" s="277"/>
    </row>
    <row r="13" spans="1:21">
      <c r="A13" s="278"/>
      <c r="B13" s="276"/>
      <c r="C13" s="276"/>
      <c r="D13" s="276"/>
      <c r="E13" s="276"/>
      <c r="F13" s="276"/>
      <c r="G13" s="276"/>
      <c r="H13" s="276"/>
      <c r="I13" s="276"/>
      <c r="J13" s="276"/>
      <c r="K13" s="276"/>
      <c r="L13" s="276"/>
      <c r="M13" s="276"/>
      <c r="N13" s="276"/>
      <c r="O13" s="276"/>
      <c r="P13" s="276"/>
      <c r="Q13" s="276"/>
      <c r="R13" s="276"/>
      <c r="S13" s="276"/>
      <c r="T13" s="276"/>
      <c r="U13" s="277"/>
    </row>
    <row r="14" spans="1:21">
      <c r="A14" s="278"/>
      <c r="B14" s="276"/>
      <c r="C14" s="276"/>
      <c r="D14" s="276"/>
      <c r="E14" s="276"/>
      <c r="F14" s="276"/>
      <c r="G14" s="276"/>
      <c r="H14" s="276"/>
      <c r="I14" s="276"/>
      <c r="J14" s="276"/>
      <c r="K14" s="276"/>
      <c r="L14" s="276"/>
      <c r="M14" s="276"/>
      <c r="N14" s="276"/>
      <c r="O14" s="276"/>
      <c r="P14" s="276"/>
      <c r="Q14" s="276"/>
      <c r="R14" s="276"/>
      <c r="S14" s="276"/>
      <c r="T14" s="276"/>
      <c r="U14" s="277"/>
    </row>
    <row r="15" spans="1:21">
      <c r="A15" s="278"/>
      <c r="B15" s="276"/>
      <c r="C15" s="276"/>
      <c r="D15" s="276"/>
      <c r="E15" s="276"/>
      <c r="F15" s="276"/>
      <c r="G15" s="276"/>
      <c r="H15" s="276"/>
      <c r="I15" s="276"/>
      <c r="J15" s="276"/>
      <c r="K15" s="276"/>
      <c r="L15" s="276"/>
      <c r="M15" s="276"/>
      <c r="N15" s="276"/>
      <c r="O15" s="276"/>
      <c r="P15" s="276"/>
      <c r="Q15" s="276"/>
      <c r="R15" s="276"/>
      <c r="S15" s="276"/>
      <c r="T15" s="276"/>
      <c r="U15" s="277"/>
    </row>
    <row r="16" spans="1:21">
      <c r="A16" s="278"/>
      <c r="B16" s="276"/>
      <c r="C16" s="276"/>
      <c r="D16" s="276"/>
      <c r="E16" s="276"/>
      <c r="F16" s="276"/>
      <c r="G16" s="276"/>
      <c r="H16" s="276"/>
      <c r="I16" s="276"/>
      <c r="J16" s="276"/>
      <c r="K16" s="276"/>
      <c r="L16" s="276"/>
      <c r="M16" s="276"/>
      <c r="N16" s="276"/>
      <c r="O16" s="276"/>
      <c r="P16" s="276"/>
      <c r="Q16" s="276"/>
      <c r="R16" s="276"/>
      <c r="S16" s="276"/>
      <c r="T16" s="276"/>
      <c r="U16" s="277"/>
    </row>
    <row r="17" spans="1:21" ht="1.35" customHeight="1" thickBot="1">
      <c r="A17" s="279"/>
      <c r="B17" s="280"/>
      <c r="C17" s="280"/>
      <c r="D17" s="280"/>
      <c r="E17" s="280"/>
      <c r="F17" s="280"/>
      <c r="G17" s="280"/>
      <c r="H17" s="280"/>
      <c r="I17" s="280"/>
      <c r="J17" s="280"/>
      <c r="K17" s="280"/>
      <c r="L17" s="280"/>
      <c r="M17" s="280"/>
      <c r="N17" s="280"/>
      <c r="O17" s="280"/>
      <c r="P17" s="280"/>
      <c r="Q17" s="280"/>
      <c r="R17" s="280"/>
      <c r="S17" s="280"/>
      <c r="T17" s="280"/>
      <c r="U17" s="281"/>
    </row>
    <row r="18" spans="1:21">
      <c r="A18" s="253" t="s">
        <v>257</v>
      </c>
      <c r="B18" s="254"/>
      <c r="C18" s="254"/>
      <c r="D18" s="254"/>
      <c r="E18" s="254"/>
      <c r="F18" s="254"/>
      <c r="G18" s="254"/>
      <c r="H18" s="254"/>
      <c r="I18" s="254"/>
      <c r="J18" s="254"/>
      <c r="K18" s="254"/>
      <c r="L18" s="254"/>
      <c r="M18" s="254"/>
      <c r="N18" s="254"/>
      <c r="O18" s="254"/>
      <c r="P18" s="254"/>
      <c r="Q18" s="254"/>
      <c r="R18" s="254"/>
      <c r="S18" s="254"/>
      <c r="T18" s="254"/>
      <c r="U18" s="255"/>
    </row>
    <row r="19" spans="1:21" ht="19.350000000000001" customHeight="1">
      <c r="A19" s="287" t="s">
        <v>179</v>
      </c>
      <c r="B19" s="288"/>
      <c r="C19" s="288"/>
      <c r="D19" s="288"/>
      <c r="E19" s="288"/>
      <c r="F19" s="288"/>
      <c r="G19" s="288"/>
      <c r="H19" s="288"/>
      <c r="I19" s="288"/>
      <c r="J19" s="288"/>
      <c r="K19" s="288"/>
      <c r="L19" s="288"/>
      <c r="M19" s="288"/>
      <c r="N19" s="288"/>
      <c r="O19" s="288"/>
      <c r="P19" s="288"/>
      <c r="Q19" s="288"/>
      <c r="R19" s="288"/>
      <c r="S19" s="288"/>
      <c r="T19" s="288"/>
      <c r="U19" s="289"/>
    </row>
    <row r="20" spans="1:21">
      <c r="A20" s="278" t="s">
        <v>379</v>
      </c>
      <c r="B20" s="276"/>
      <c r="C20" s="276"/>
      <c r="D20" s="276"/>
      <c r="E20" s="276"/>
      <c r="F20" s="276"/>
      <c r="G20" s="276"/>
      <c r="H20" s="276"/>
      <c r="I20" s="276"/>
      <c r="J20" s="276"/>
      <c r="K20" s="276"/>
      <c r="L20" s="276"/>
      <c r="M20" s="276"/>
      <c r="N20" s="276"/>
      <c r="O20" s="276"/>
      <c r="P20" s="276"/>
      <c r="Q20" s="276"/>
      <c r="R20" s="276"/>
      <c r="S20" s="276"/>
      <c r="T20" s="276"/>
      <c r="U20" s="277"/>
    </row>
    <row r="21" spans="1:21">
      <c r="A21" s="278"/>
      <c r="B21" s="276"/>
      <c r="C21" s="276"/>
      <c r="D21" s="276"/>
      <c r="E21" s="276"/>
      <c r="F21" s="276"/>
      <c r="G21" s="276"/>
      <c r="H21" s="276"/>
      <c r="I21" s="276"/>
      <c r="J21" s="276"/>
      <c r="K21" s="276"/>
      <c r="L21" s="276"/>
      <c r="M21" s="276"/>
      <c r="N21" s="276"/>
      <c r="O21" s="276"/>
      <c r="P21" s="276"/>
      <c r="Q21" s="276"/>
      <c r="R21" s="276"/>
      <c r="S21" s="276"/>
      <c r="T21" s="276"/>
      <c r="U21" s="277"/>
    </row>
    <row r="22" spans="1:21">
      <c r="A22" s="278"/>
      <c r="B22" s="276"/>
      <c r="C22" s="276"/>
      <c r="D22" s="276"/>
      <c r="E22" s="276"/>
      <c r="F22" s="276"/>
      <c r="G22" s="276"/>
      <c r="H22" s="276"/>
      <c r="I22" s="276"/>
      <c r="J22" s="276"/>
      <c r="K22" s="276"/>
      <c r="L22" s="276"/>
      <c r="M22" s="276"/>
      <c r="N22" s="276"/>
      <c r="O22" s="276"/>
      <c r="P22" s="276"/>
      <c r="Q22" s="276"/>
      <c r="R22" s="276"/>
      <c r="S22" s="276"/>
      <c r="T22" s="276"/>
      <c r="U22" s="277"/>
    </row>
    <row r="23" spans="1:21">
      <c r="A23" s="278"/>
      <c r="B23" s="276"/>
      <c r="C23" s="276"/>
      <c r="D23" s="276"/>
      <c r="E23" s="276"/>
      <c r="F23" s="276"/>
      <c r="G23" s="276"/>
      <c r="H23" s="276"/>
      <c r="I23" s="276"/>
      <c r="J23" s="276"/>
      <c r="K23" s="276"/>
      <c r="L23" s="276"/>
      <c r="M23" s="276"/>
      <c r="N23" s="276"/>
      <c r="O23" s="276"/>
      <c r="P23" s="276"/>
      <c r="Q23" s="276"/>
      <c r="R23" s="276"/>
      <c r="S23" s="276"/>
      <c r="T23" s="276"/>
      <c r="U23" s="277"/>
    </row>
    <row r="24" spans="1:21">
      <c r="A24" s="278"/>
      <c r="B24" s="276"/>
      <c r="C24" s="276"/>
      <c r="D24" s="276"/>
      <c r="E24" s="276"/>
      <c r="F24" s="276"/>
      <c r="G24" s="276"/>
      <c r="H24" s="276"/>
      <c r="I24" s="276"/>
      <c r="J24" s="276"/>
      <c r="K24" s="276"/>
      <c r="L24" s="276"/>
      <c r="M24" s="276"/>
      <c r="N24" s="276"/>
      <c r="O24" s="276"/>
      <c r="P24" s="276"/>
      <c r="Q24" s="276"/>
      <c r="R24" s="276"/>
      <c r="S24" s="276"/>
      <c r="T24" s="276"/>
      <c r="U24" s="277"/>
    </row>
    <row r="25" spans="1:21">
      <c r="A25" s="278"/>
      <c r="B25" s="276"/>
      <c r="C25" s="276"/>
      <c r="D25" s="276"/>
      <c r="E25" s="276"/>
      <c r="F25" s="276"/>
      <c r="G25" s="276"/>
      <c r="H25" s="276"/>
      <c r="I25" s="276"/>
      <c r="J25" s="276"/>
      <c r="K25" s="276"/>
      <c r="L25" s="276"/>
      <c r="M25" s="276"/>
      <c r="N25" s="276"/>
      <c r="O25" s="276"/>
      <c r="P25" s="276"/>
      <c r="Q25" s="276"/>
      <c r="R25" s="276"/>
      <c r="S25" s="276"/>
      <c r="T25" s="276"/>
      <c r="U25" s="277"/>
    </row>
    <row r="26" spans="1:21">
      <c r="A26" s="278"/>
      <c r="B26" s="276"/>
      <c r="C26" s="276"/>
      <c r="D26" s="276"/>
      <c r="E26" s="276"/>
      <c r="F26" s="276"/>
      <c r="G26" s="276"/>
      <c r="H26" s="276"/>
      <c r="I26" s="276"/>
      <c r="J26" s="276"/>
      <c r="K26" s="276"/>
      <c r="L26" s="276"/>
      <c r="M26" s="276"/>
      <c r="N26" s="276"/>
      <c r="O26" s="276"/>
      <c r="P26" s="276"/>
      <c r="Q26" s="276"/>
      <c r="R26" s="276"/>
      <c r="S26" s="276"/>
      <c r="T26" s="276"/>
      <c r="U26" s="277"/>
    </row>
    <row r="27" spans="1:21">
      <c r="A27" s="278"/>
      <c r="B27" s="276"/>
      <c r="C27" s="276"/>
      <c r="D27" s="276"/>
      <c r="E27" s="276"/>
      <c r="F27" s="276"/>
      <c r="G27" s="276"/>
      <c r="H27" s="276"/>
      <c r="I27" s="276"/>
      <c r="J27" s="276"/>
      <c r="K27" s="276"/>
      <c r="L27" s="276"/>
      <c r="M27" s="276"/>
      <c r="N27" s="276"/>
      <c r="O27" s="276"/>
      <c r="P27" s="276"/>
      <c r="Q27" s="276"/>
      <c r="R27" s="276"/>
      <c r="S27" s="276"/>
      <c r="T27" s="276"/>
      <c r="U27" s="277"/>
    </row>
    <row r="28" spans="1:21">
      <c r="A28" s="278"/>
      <c r="B28" s="276"/>
      <c r="C28" s="276"/>
      <c r="D28" s="276"/>
      <c r="E28" s="276"/>
      <c r="F28" s="276"/>
      <c r="G28" s="276"/>
      <c r="H28" s="276"/>
      <c r="I28" s="276"/>
      <c r="J28" s="276"/>
      <c r="K28" s="276"/>
      <c r="L28" s="276"/>
      <c r="M28" s="276"/>
      <c r="N28" s="276"/>
      <c r="O28" s="276"/>
      <c r="P28" s="276"/>
      <c r="Q28" s="276"/>
      <c r="R28" s="276"/>
      <c r="S28" s="276"/>
      <c r="T28" s="276"/>
      <c r="U28" s="277"/>
    </row>
    <row r="29" spans="1:21">
      <c r="A29" s="278"/>
      <c r="B29" s="276"/>
      <c r="C29" s="276"/>
      <c r="D29" s="276"/>
      <c r="E29" s="276"/>
      <c r="F29" s="276"/>
      <c r="G29" s="276"/>
      <c r="H29" s="276"/>
      <c r="I29" s="276"/>
      <c r="J29" s="276"/>
      <c r="K29" s="276"/>
      <c r="L29" s="276"/>
      <c r="M29" s="276"/>
      <c r="N29" s="276"/>
      <c r="O29" s="276"/>
      <c r="P29" s="276"/>
      <c r="Q29" s="276"/>
      <c r="R29" s="276"/>
      <c r="S29" s="276"/>
      <c r="T29" s="276"/>
      <c r="U29" s="277"/>
    </row>
    <row r="30" spans="1:21">
      <c r="A30" s="278"/>
      <c r="B30" s="276"/>
      <c r="C30" s="276"/>
      <c r="D30" s="276"/>
      <c r="E30" s="276"/>
      <c r="F30" s="276"/>
      <c r="G30" s="276"/>
      <c r="H30" s="276"/>
      <c r="I30" s="276"/>
      <c r="J30" s="276"/>
      <c r="K30" s="276"/>
      <c r="L30" s="276"/>
      <c r="M30" s="276"/>
      <c r="N30" s="276"/>
      <c r="O30" s="276"/>
      <c r="P30" s="276"/>
      <c r="Q30" s="276"/>
      <c r="R30" s="276"/>
      <c r="S30" s="276"/>
      <c r="T30" s="276"/>
      <c r="U30" s="277"/>
    </row>
    <row r="31" spans="1:21">
      <c r="A31" s="278"/>
      <c r="B31" s="276"/>
      <c r="C31" s="276"/>
      <c r="D31" s="276"/>
      <c r="E31" s="276"/>
      <c r="F31" s="276"/>
      <c r="G31" s="276"/>
      <c r="H31" s="276"/>
      <c r="I31" s="276"/>
      <c r="J31" s="276"/>
      <c r="K31" s="276"/>
      <c r="L31" s="276"/>
      <c r="M31" s="276"/>
      <c r="N31" s="276"/>
      <c r="O31" s="276"/>
      <c r="P31" s="276"/>
      <c r="Q31" s="276"/>
      <c r="R31" s="276"/>
      <c r="S31" s="276"/>
      <c r="T31" s="276"/>
      <c r="U31" s="277"/>
    </row>
    <row r="32" spans="1:21" ht="15.75" thickBot="1">
      <c r="A32" s="279"/>
      <c r="B32" s="280"/>
      <c r="C32" s="280"/>
      <c r="D32" s="280"/>
      <c r="E32" s="280"/>
      <c r="F32" s="280"/>
      <c r="G32" s="280"/>
      <c r="H32" s="280"/>
      <c r="I32" s="280"/>
      <c r="J32" s="280"/>
      <c r="K32" s="280"/>
      <c r="L32" s="280"/>
      <c r="M32" s="280"/>
      <c r="N32" s="280"/>
      <c r="O32" s="280"/>
      <c r="P32" s="280"/>
      <c r="Q32" s="280"/>
      <c r="R32" s="280"/>
      <c r="S32" s="280"/>
      <c r="T32" s="280"/>
      <c r="U32" s="281"/>
    </row>
    <row r="33" spans="1:21">
      <c r="A33" s="253" t="s">
        <v>258</v>
      </c>
      <c r="B33" s="254"/>
      <c r="C33" s="254"/>
      <c r="D33" s="254"/>
      <c r="E33" s="254"/>
      <c r="F33" s="254"/>
      <c r="G33" s="254"/>
      <c r="H33" s="254"/>
      <c r="I33" s="254"/>
      <c r="J33" s="254"/>
      <c r="K33" s="254"/>
      <c r="L33" s="254"/>
      <c r="M33" s="254"/>
      <c r="N33" s="254"/>
      <c r="O33" s="254"/>
      <c r="P33" s="254"/>
      <c r="Q33" s="254"/>
      <c r="R33" s="254"/>
      <c r="S33" s="254"/>
      <c r="T33" s="254"/>
      <c r="U33" s="255"/>
    </row>
    <row r="34" spans="1:21" ht="14.1" customHeight="1">
      <c r="A34" s="287"/>
      <c r="B34" s="288"/>
      <c r="C34" s="288"/>
      <c r="D34" s="288"/>
      <c r="E34" s="288"/>
      <c r="F34" s="288"/>
      <c r="G34" s="288"/>
      <c r="H34" s="288"/>
      <c r="I34" s="288"/>
      <c r="J34" s="288"/>
      <c r="K34" s="288"/>
      <c r="L34" s="288"/>
      <c r="M34" s="288"/>
      <c r="N34" s="288"/>
      <c r="O34" s="288"/>
      <c r="P34" s="288"/>
      <c r="Q34" s="288"/>
      <c r="R34" s="288"/>
      <c r="S34" s="288"/>
      <c r="T34" s="288"/>
      <c r="U34" s="289"/>
    </row>
    <row r="35" spans="1:21" ht="35.450000000000003" customHeight="1">
      <c r="A35" s="296" t="s">
        <v>183</v>
      </c>
      <c r="B35" s="291"/>
      <c r="C35" s="290" t="s">
        <v>184</v>
      </c>
      <c r="D35" s="291"/>
      <c r="E35" s="290" t="s">
        <v>180</v>
      </c>
      <c r="F35" s="291"/>
      <c r="G35" s="290" t="s">
        <v>181</v>
      </c>
      <c r="H35" s="291"/>
      <c r="I35" s="290" t="s">
        <v>204</v>
      </c>
      <c r="J35" s="291"/>
      <c r="K35" s="290" t="s">
        <v>182</v>
      </c>
      <c r="L35" s="291"/>
      <c r="M35" s="290" t="s">
        <v>186</v>
      </c>
      <c r="N35" s="291"/>
      <c r="O35" s="290" t="s">
        <v>185</v>
      </c>
      <c r="P35" s="291"/>
      <c r="Q35" s="290" t="s">
        <v>187</v>
      </c>
      <c r="R35" s="292"/>
      <c r="S35" s="18" t="s">
        <v>188</v>
      </c>
      <c r="T35" s="18" t="s">
        <v>189</v>
      </c>
      <c r="U35" s="20" t="s">
        <v>190</v>
      </c>
    </row>
    <row r="36" spans="1:21">
      <c r="A36" s="300"/>
      <c r="B36" s="294"/>
      <c r="C36" s="293"/>
      <c r="D36" s="294"/>
      <c r="E36" s="293"/>
      <c r="F36" s="294"/>
      <c r="G36" s="293"/>
      <c r="H36" s="294"/>
      <c r="I36" s="293"/>
      <c r="J36" s="294"/>
      <c r="K36" s="293"/>
      <c r="L36" s="294"/>
      <c r="M36" s="293"/>
      <c r="N36" s="294"/>
      <c r="O36" s="293"/>
      <c r="P36" s="294"/>
      <c r="Q36" s="293"/>
      <c r="R36" s="235"/>
      <c r="S36" s="19"/>
      <c r="T36" s="19"/>
      <c r="U36" s="21"/>
    </row>
    <row r="37" spans="1:21">
      <c r="A37" s="301"/>
      <c r="B37" s="302"/>
      <c r="C37" s="293"/>
      <c r="D37" s="294"/>
      <c r="E37" s="293"/>
      <c r="F37" s="294"/>
      <c r="G37" s="293"/>
      <c r="H37" s="294"/>
      <c r="I37" s="293"/>
      <c r="J37" s="294"/>
      <c r="K37" s="293"/>
      <c r="L37" s="294"/>
      <c r="M37" s="293"/>
      <c r="N37" s="294"/>
      <c r="O37" s="293"/>
      <c r="P37" s="294"/>
      <c r="Q37" s="293"/>
      <c r="R37" s="235"/>
      <c r="S37" s="19"/>
      <c r="T37" s="19"/>
      <c r="U37" s="21"/>
    </row>
    <row r="38" spans="1:21">
      <c r="A38" s="300"/>
      <c r="B38" s="294"/>
      <c r="C38" s="293"/>
      <c r="D38" s="294"/>
      <c r="E38" s="293"/>
      <c r="F38" s="294"/>
      <c r="G38" s="293"/>
      <c r="H38" s="294"/>
      <c r="I38" s="293"/>
      <c r="J38" s="294"/>
      <c r="K38" s="293"/>
      <c r="L38" s="294"/>
      <c r="M38" s="293"/>
      <c r="N38" s="294"/>
      <c r="O38" s="293"/>
      <c r="P38" s="294"/>
      <c r="Q38" s="293"/>
      <c r="R38" s="235"/>
      <c r="S38" s="19"/>
      <c r="T38" s="19"/>
      <c r="U38" s="21"/>
    </row>
    <row r="39" spans="1:21">
      <c r="A39" s="300"/>
      <c r="B39" s="294"/>
      <c r="C39" s="293"/>
      <c r="D39" s="294"/>
      <c r="E39" s="293"/>
      <c r="F39" s="294"/>
      <c r="G39" s="293"/>
      <c r="H39" s="294"/>
      <c r="I39" s="293"/>
      <c r="J39" s="294"/>
      <c r="K39" s="293"/>
      <c r="L39" s="294"/>
      <c r="M39" s="293"/>
      <c r="N39" s="294"/>
      <c r="O39" s="293"/>
      <c r="P39" s="294"/>
      <c r="Q39" s="293"/>
      <c r="R39" s="235"/>
      <c r="S39" s="19"/>
      <c r="T39" s="19"/>
      <c r="U39" s="21"/>
    </row>
    <row r="40" spans="1:21">
      <c r="A40" s="300"/>
      <c r="B40" s="294"/>
      <c r="C40" s="293"/>
      <c r="D40" s="294"/>
      <c r="E40" s="293"/>
      <c r="F40" s="294"/>
      <c r="G40" s="293"/>
      <c r="H40" s="294"/>
      <c r="I40" s="293"/>
      <c r="J40" s="294"/>
      <c r="K40" s="293"/>
      <c r="L40" s="294"/>
      <c r="M40" s="293"/>
      <c r="N40" s="294"/>
      <c r="O40" s="293"/>
      <c r="P40" s="294"/>
      <c r="Q40" s="293"/>
      <c r="R40" s="235"/>
      <c r="S40" s="19"/>
      <c r="T40" s="19"/>
      <c r="U40" s="21"/>
    </row>
    <row r="41" spans="1:21">
      <c r="A41" s="300"/>
      <c r="B41" s="294"/>
      <c r="C41" s="293"/>
      <c r="D41" s="294"/>
      <c r="E41" s="293"/>
      <c r="F41" s="294"/>
      <c r="G41" s="293"/>
      <c r="H41" s="294"/>
      <c r="I41" s="293"/>
      <c r="J41" s="294"/>
      <c r="K41" s="293"/>
      <c r="L41" s="294"/>
      <c r="M41" s="293"/>
      <c r="N41" s="294"/>
      <c r="O41" s="293"/>
      <c r="P41" s="294"/>
      <c r="Q41" s="293"/>
      <c r="R41" s="235"/>
      <c r="S41" s="19"/>
      <c r="T41" s="19"/>
      <c r="U41" s="21"/>
    </row>
    <row r="42" spans="1:21">
      <c r="A42" s="300"/>
      <c r="B42" s="294"/>
      <c r="C42" s="293"/>
      <c r="D42" s="294"/>
      <c r="E42" s="293"/>
      <c r="F42" s="294"/>
      <c r="G42" s="293"/>
      <c r="H42" s="294"/>
      <c r="I42" s="293"/>
      <c r="J42" s="294"/>
      <c r="K42" s="293"/>
      <c r="L42" s="294"/>
      <c r="M42" s="293"/>
      <c r="N42" s="294"/>
      <c r="O42" s="293"/>
      <c r="P42" s="294"/>
      <c r="Q42" s="293"/>
      <c r="R42" s="235"/>
      <c r="S42" s="19"/>
      <c r="T42" s="19"/>
      <c r="U42" s="21"/>
    </row>
    <row r="43" spans="1:21">
      <c r="A43" s="300"/>
      <c r="B43" s="294"/>
      <c r="C43" s="293"/>
      <c r="D43" s="294"/>
      <c r="E43" s="293"/>
      <c r="F43" s="294"/>
      <c r="G43" s="293"/>
      <c r="H43" s="294"/>
      <c r="I43" s="293"/>
      <c r="J43" s="294"/>
      <c r="K43" s="293"/>
      <c r="L43" s="294"/>
      <c r="M43" s="293"/>
      <c r="N43" s="294"/>
      <c r="O43" s="293"/>
      <c r="P43" s="294"/>
      <c r="Q43" s="293"/>
      <c r="R43" s="235"/>
      <c r="S43" s="19"/>
      <c r="T43" s="19"/>
      <c r="U43" s="21"/>
    </row>
    <row r="44" spans="1:21">
      <c r="A44" s="303"/>
      <c r="B44" s="286"/>
      <c r="C44" s="285"/>
      <c r="D44" s="286"/>
      <c r="E44" s="285"/>
      <c r="F44" s="286"/>
      <c r="G44" s="285"/>
      <c r="H44" s="286"/>
      <c r="I44" s="285"/>
      <c r="J44" s="286"/>
      <c r="K44" s="285"/>
      <c r="L44" s="286"/>
      <c r="M44" s="285"/>
      <c r="N44" s="286"/>
      <c r="O44" s="285"/>
      <c r="P44" s="286"/>
      <c r="Q44" s="285"/>
      <c r="R44" s="299"/>
      <c r="S44" s="22"/>
      <c r="T44" s="22"/>
      <c r="U44" s="23"/>
    </row>
    <row r="46" spans="1:21" ht="55.35" customHeight="1">
      <c r="A46" s="297" t="s">
        <v>338</v>
      </c>
      <c r="B46" s="298"/>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abSelected="1" zoomScale="90" zoomScaleNormal="90" workbookViewId="0">
      <selection activeCell="D9" sqref="D9"/>
    </sheetView>
  </sheetViews>
  <sheetFormatPr baseColWidth="10"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c r="A1" s="307" t="s">
        <v>326</v>
      </c>
      <c r="B1" s="308"/>
      <c r="C1" s="308"/>
      <c r="D1" s="308"/>
      <c r="E1" s="308"/>
      <c r="F1" s="308"/>
      <c r="G1" s="308"/>
      <c r="H1" s="308"/>
      <c r="I1" s="308"/>
      <c r="J1" s="308"/>
      <c r="K1" s="308"/>
      <c r="L1" s="309"/>
    </row>
    <row r="2" spans="1:12" ht="24.75" customHeight="1" thickBot="1">
      <c r="A2" s="304" t="s">
        <v>317</v>
      </c>
      <c r="B2" s="305"/>
      <c r="C2" s="305"/>
      <c r="D2" s="305"/>
      <c r="E2" s="306"/>
      <c r="F2" s="171"/>
      <c r="G2" s="310" t="s">
        <v>318</v>
      </c>
      <c r="H2" s="311"/>
      <c r="I2" s="311"/>
      <c r="J2" s="311"/>
      <c r="K2" s="311"/>
      <c r="L2" s="312"/>
    </row>
    <row r="3" spans="1:12" ht="36.75" customHeight="1" thickBot="1">
      <c r="A3" s="195" t="s">
        <v>327</v>
      </c>
      <c r="B3" s="195" t="s">
        <v>319</v>
      </c>
      <c r="C3" s="196" t="s">
        <v>10</v>
      </c>
      <c r="D3" s="197" t="s">
        <v>11</v>
      </c>
      <c r="E3" s="198" t="s">
        <v>12</v>
      </c>
      <c r="F3" s="199"/>
      <c r="G3" s="195" t="s">
        <v>327</v>
      </c>
      <c r="H3" s="195" t="s">
        <v>320</v>
      </c>
      <c r="I3" s="200" t="s">
        <v>13</v>
      </c>
      <c r="J3" s="201" t="s">
        <v>11</v>
      </c>
      <c r="K3" s="201" t="s">
        <v>12</v>
      </c>
      <c r="L3" s="202" t="s">
        <v>172</v>
      </c>
    </row>
    <row r="4" spans="1:12">
      <c r="A4" s="221" t="s">
        <v>363</v>
      </c>
      <c r="B4" s="172" t="s">
        <v>360</v>
      </c>
      <c r="C4" s="173" t="s">
        <v>361</v>
      </c>
      <c r="D4" s="222" t="s">
        <v>362</v>
      </c>
      <c r="E4" s="174"/>
      <c r="G4" s="175"/>
      <c r="H4" s="175"/>
      <c r="I4" s="176"/>
      <c r="J4" s="173"/>
      <c r="K4" s="173"/>
      <c r="L4" s="177"/>
    </row>
    <row r="5" spans="1:12">
      <c r="A5" s="221" t="s">
        <v>364</v>
      </c>
      <c r="B5" s="172" t="s">
        <v>360</v>
      </c>
      <c r="C5" s="173" t="s">
        <v>361</v>
      </c>
      <c r="D5" s="223" t="s">
        <v>370</v>
      </c>
      <c r="E5" s="179"/>
      <c r="G5" s="180"/>
      <c r="H5" s="180"/>
      <c r="I5" s="181"/>
      <c r="J5" s="178"/>
      <c r="K5" s="178"/>
      <c r="L5" s="182"/>
    </row>
    <row r="6" spans="1:12">
      <c r="A6" s="183" t="s">
        <v>365</v>
      </c>
      <c r="B6" s="172" t="s">
        <v>360</v>
      </c>
      <c r="C6" s="173" t="s">
        <v>361</v>
      </c>
      <c r="D6" s="223" t="s">
        <v>371</v>
      </c>
      <c r="E6" s="179"/>
      <c r="G6" s="180"/>
      <c r="H6" s="180"/>
      <c r="I6" s="181"/>
      <c r="J6" s="178"/>
      <c r="K6" s="178"/>
      <c r="L6" s="182"/>
    </row>
    <row r="7" spans="1:12">
      <c r="A7" s="183" t="s">
        <v>366</v>
      </c>
      <c r="B7" s="172" t="s">
        <v>360</v>
      </c>
      <c r="C7" s="173" t="s">
        <v>361</v>
      </c>
      <c r="D7" s="223" t="s">
        <v>372</v>
      </c>
      <c r="E7" s="179"/>
      <c r="G7" s="180"/>
      <c r="H7" s="180"/>
      <c r="I7" s="181"/>
      <c r="J7" s="178"/>
      <c r="K7" s="178"/>
      <c r="L7" s="182"/>
    </row>
    <row r="8" spans="1:12">
      <c r="A8" s="183" t="s">
        <v>367</v>
      </c>
      <c r="B8" s="172" t="s">
        <v>360</v>
      </c>
      <c r="C8" s="173" t="s">
        <v>361</v>
      </c>
      <c r="D8" s="223" t="s">
        <v>373</v>
      </c>
      <c r="E8" s="179"/>
      <c r="G8" s="180"/>
      <c r="H8" s="180"/>
      <c r="I8" s="181"/>
      <c r="J8" s="178"/>
      <c r="K8" s="178"/>
      <c r="L8" s="182"/>
    </row>
    <row r="9" spans="1:12">
      <c r="A9" s="183" t="s">
        <v>368</v>
      </c>
      <c r="B9" s="172" t="s">
        <v>360</v>
      </c>
      <c r="C9" s="173" t="s">
        <v>361</v>
      </c>
      <c r="D9" s="223" t="s">
        <v>374</v>
      </c>
      <c r="E9" s="179"/>
      <c r="G9" s="184"/>
      <c r="H9" s="184"/>
      <c r="I9" s="185"/>
      <c r="J9" s="186"/>
      <c r="K9" s="186"/>
      <c r="L9" s="182"/>
    </row>
    <row r="10" spans="1:12">
      <c r="A10" s="183" t="s">
        <v>369</v>
      </c>
      <c r="B10" s="172" t="s">
        <v>360</v>
      </c>
      <c r="C10" s="173" t="s">
        <v>361</v>
      </c>
      <c r="D10" s="223" t="s">
        <v>375</v>
      </c>
      <c r="E10" s="179"/>
      <c r="G10" s="187"/>
      <c r="H10" s="187"/>
      <c r="I10" s="185"/>
      <c r="J10" s="186"/>
      <c r="K10" s="186"/>
      <c r="L10" s="182"/>
    </row>
    <row r="11" spans="1:12" ht="15.75" thickBot="1">
      <c r="A11" s="188" t="s">
        <v>385</v>
      </c>
      <c r="B11" s="172" t="s">
        <v>360</v>
      </c>
      <c r="C11" s="173" t="s">
        <v>361</v>
      </c>
      <c r="D11" s="232" t="s">
        <v>388</v>
      </c>
      <c r="E11" s="189"/>
      <c r="G11" s="190"/>
      <c r="H11" s="191"/>
      <c r="I11" s="192"/>
      <c r="J11" s="193"/>
      <c r="K11" s="193"/>
      <c r="L11" s="194"/>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8F0A477A-AC25-0C40-BD63-F04926DA9D93}"/>
    <hyperlink ref="D5" r:id="rId2" xr:uid="{5901987D-3EC6-DC4E-B643-2B6A4BE5F43F}"/>
    <hyperlink ref="D6" r:id="rId3" xr:uid="{349104B9-958E-3D49-BE5E-360B30C46D0A}"/>
    <hyperlink ref="D7" r:id="rId4" xr:uid="{28CA84C1-F21A-E741-861C-CE15D47A1207}"/>
    <hyperlink ref="D8" r:id="rId5" xr:uid="{A1A38C8C-94ED-2B4F-89A8-5B0DDC4EAE6E}"/>
    <hyperlink ref="D9" r:id="rId6" xr:uid="{C113B2EC-BADF-1C48-9108-39A6367FDC3C}"/>
    <hyperlink ref="D10" r:id="rId7" xr:uid="{C4856EDF-28AB-8D4A-B827-FD1A78B9D157}"/>
    <hyperlink ref="D11" r:id="rId8" xr:uid="{912ABE7A-5CF7-3143-9EE3-5EF3F3F8FBD3}"/>
  </hyperlinks>
  <pageMargins left="0.7" right="0.7" top="0.75" bottom="0.75" header="0.3" footer="0.3"/>
  <pageSetup paperSize="9" scale="45" orientation="portrait" verticalDpi="0" r:id="rId9"/>
  <headerFooter>
    <oddHeader>&amp;L&amp;G</oddHeader>
  </headerFooter>
  <legacyDrawingHF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9" zoomScale="90" zoomScaleNormal="90" workbookViewId="0">
      <selection activeCell="O12" sqref="O12"/>
    </sheetView>
  </sheetViews>
  <sheetFormatPr baseColWidth="10" defaultRowHeight="15"/>
  <cols>
    <col min="1" max="1" width="74.140625" bestFit="1" customWidth="1"/>
    <col min="3" max="3" width="21.28515625" bestFit="1" customWidth="1"/>
  </cols>
  <sheetData>
    <row r="1" spans="1:13" ht="16.5" customHeight="1" thickBot="1">
      <c r="A1" s="322" t="s">
        <v>260</v>
      </c>
      <c r="B1" s="323"/>
      <c r="C1" s="323"/>
      <c r="D1" s="323"/>
      <c r="E1" s="323"/>
      <c r="F1" s="323"/>
      <c r="G1" s="323"/>
      <c r="H1" s="323"/>
      <c r="I1" s="323"/>
      <c r="J1" s="323"/>
      <c r="K1" s="323"/>
      <c r="L1" s="323"/>
      <c r="M1" s="324"/>
    </row>
    <row r="2" spans="1:13" s="4" customFormat="1" ht="20.25" customHeight="1">
      <c r="A2" s="208" t="s">
        <v>171</v>
      </c>
      <c r="B2" s="327">
        <v>45505</v>
      </c>
      <c r="C2" s="328"/>
      <c r="D2" s="333"/>
      <c r="E2" s="334"/>
      <c r="F2" s="334"/>
      <c r="G2" s="334"/>
      <c r="H2" s="334"/>
      <c r="I2" s="334"/>
      <c r="J2" s="334"/>
      <c r="K2" s="334"/>
      <c r="L2" s="334"/>
      <c r="M2" s="335"/>
    </row>
    <row r="3" spans="1:13" s="4" customFormat="1" ht="20.25" customHeight="1">
      <c r="A3" s="5" t="s">
        <v>14</v>
      </c>
      <c r="B3" s="329">
        <v>45565</v>
      </c>
      <c r="C3" s="330"/>
      <c r="D3" s="336"/>
      <c r="E3" s="337"/>
      <c r="F3" s="337"/>
      <c r="G3" s="337"/>
      <c r="H3" s="337"/>
      <c r="I3" s="337"/>
      <c r="J3" s="337"/>
      <c r="K3" s="337"/>
      <c r="L3" s="337"/>
      <c r="M3" s="338"/>
    </row>
    <row r="4" spans="1:13" s="4" customFormat="1" ht="20.25" customHeight="1">
      <c r="A4" s="5" t="s">
        <v>15</v>
      </c>
      <c r="B4" s="329">
        <v>45566</v>
      </c>
      <c r="C4" s="330"/>
      <c r="D4" s="336"/>
      <c r="E4" s="337"/>
      <c r="F4" s="337"/>
      <c r="G4" s="337"/>
      <c r="H4" s="337"/>
      <c r="I4" s="337"/>
      <c r="J4" s="337"/>
      <c r="K4" s="337"/>
      <c r="L4" s="337"/>
      <c r="M4" s="338"/>
    </row>
    <row r="5" spans="1:13" s="4" customFormat="1" ht="20.25" customHeight="1" thickBot="1">
      <c r="A5" s="6" t="s">
        <v>16</v>
      </c>
      <c r="B5" s="331">
        <v>5</v>
      </c>
      <c r="C5" s="332"/>
      <c r="D5" s="339"/>
      <c r="E5" s="340"/>
      <c r="F5" s="340"/>
      <c r="G5" s="340"/>
      <c r="H5" s="340"/>
      <c r="I5" s="340"/>
      <c r="J5" s="340"/>
      <c r="K5" s="340"/>
      <c r="L5" s="340"/>
      <c r="M5" s="341"/>
    </row>
    <row r="6" spans="1:13" ht="15.75" customHeight="1">
      <c r="A6" s="342" t="s">
        <v>17</v>
      </c>
      <c r="B6" s="325"/>
      <c r="C6" s="325" t="s">
        <v>31</v>
      </c>
      <c r="D6" s="325"/>
      <c r="E6" s="325"/>
      <c r="F6" s="325"/>
      <c r="G6" s="325"/>
      <c r="H6" s="325"/>
      <c r="I6" s="325"/>
      <c r="J6" s="325"/>
      <c r="K6" s="325"/>
      <c r="L6" s="325"/>
      <c r="M6" s="326"/>
    </row>
    <row r="7" spans="1:13" ht="31.5" customHeight="1">
      <c r="A7" s="7" t="s">
        <v>18</v>
      </c>
      <c r="B7" s="224" t="s">
        <v>6</v>
      </c>
      <c r="C7" s="9" t="s">
        <v>20</v>
      </c>
      <c r="D7" s="346"/>
      <c r="E7" s="347"/>
      <c r="F7" s="347"/>
      <c r="G7" s="347"/>
      <c r="H7" s="347"/>
      <c r="I7" s="347"/>
      <c r="J7" s="347"/>
      <c r="K7" s="347"/>
      <c r="L7" s="347"/>
      <c r="M7" s="348"/>
    </row>
    <row r="8" spans="1:13" ht="31.5" customHeight="1">
      <c r="A8" s="7" t="s">
        <v>19</v>
      </c>
      <c r="B8" s="10" t="s">
        <v>5</v>
      </c>
      <c r="C8" s="9" t="s">
        <v>20</v>
      </c>
      <c r="D8" s="349" t="s">
        <v>376</v>
      </c>
      <c r="E8" s="347"/>
      <c r="F8" s="347"/>
      <c r="G8" s="347"/>
      <c r="H8" s="347"/>
      <c r="I8" s="347"/>
      <c r="J8" s="347"/>
      <c r="K8" s="347"/>
      <c r="L8" s="347"/>
      <c r="M8" s="348"/>
    </row>
    <row r="9" spans="1:13" ht="31.5" customHeight="1">
      <c r="A9" s="7" t="s">
        <v>21</v>
      </c>
      <c r="B9" s="10" t="s">
        <v>5</v>
      </c>
      <c r="C9" s="343" t="s">
        <v>34</v>
      </c>
      <c r="D9" s="344"/>
      <c r="E9" s="344"/>
      <c r="F9" s="344"/>
      <c r="G9" s="344"/>
      <c r="H9" s="344"/>
      <c r="I9" s="344"/>
      <c r="J9" s="344"/>
      <c r="K9" s="344"/>
      <c r="L9" s="344"/>
      <c r="M9" s="345"/>
    </row>
    <row r="10" spans="1:13" ht="31.5" customHeight="1">
      <c r="A10" s="7" t="s">
        <v>22</v>
      </c>
      <c r="B10" s="10" t="s">
        <v>5</v>
      </c>
      <c r="C10" s="313" t="s">
        <v>35</v>
      </c>
      <c r="D10" s="314"/>
      <c r="E10" s="314"/>
      <c r="F10" s="314"/>
      <c r="G10" s="314"/>
      <c r="H10" s="314"/>
      <c r="I10" s="314"/>
      <c r="J10" s="314"/>
      <c r="K10" s="314"/>
      <c r="L10" s="314"/>
      <c r="M10" s="315"/>
    </row>
    <row r="11" spans="1:13" ht="31.5" customHeight="1">
      <c r="A11" s="7" t="s">
        <v>23</v>
      </c>
      <c r="B11" s="224" t="s">
        <v>6</v>
      </c>
      <c r="C11" s="11" t="s">
        <v>33</v>
      </c>
      <c r="D11" s="316" t="s">
        <v>36</v>
      </c>
      <c r="E11" s="317"/>
      <c r="F11" s="317"/>
      <c r="G11" s="317"/>
      <c r="H11" s="317"/>
      <c r="I11" s="317"/>
      <c r="J11" s="317"/>
      <c r="K11" s="317"/>
      <c r="L11" s="317"/>
      <c r="M11" s="318"/>
    </row>
    <row r="12" spans="1:13" ht="31.5" customHeight="1">
      <c r="A12" s="7" t="s">
        <v>24</v>
      </c>
      <c r="B12" s="10" t="s">
        <v>5</v>
      </c>
      <c r="C12" s="11" t="s">
        <v>33</v>
      </c>
      <c r="D12" s="356" t="s">
        <v>37</v>
      </c>
      <c r="E12" s="357"/>
      <c r="F12" s="225" t="s">
        <v>377</v>
      </c>
      <c r="G12" s="350"/>
      <c r="H12" s="351"/>
      <c r="I12" s="351"/>
      <c r="J12" s="351"/>
      <c r="K12" s="351"/>
      <c r="L12" s="351"/>
      <c r="M12" s="352"/>
    </row>
    <row r="13" spans="1:13" ht="31.5" customHeight="1">
      <c r="A13" s="7" t="s">
        <v>25</v>
      </c>
      <c r="B13" s="224" t="s">
        <v>6</v>
      </c>
      <c r="C13" s="11" t="s">
        <v>33</v>
      </c>
      <c r="D13" s="356" t="s">
        <v>38</v>
      </c>
      <c r="E13" s="357"/>
      <c r="F13" s="133"/>
      <c r="G13" s="353"/>
      <c r="H13" s="354"/>
      <c r="I13" s="354"/>
      <c r="J13" s="354"/>
      <c r="K13" s="354"/>
      <c r="L13" s="354"/>
      <c r="M13" s="355"/>
    </row>
    <row r="14" spans="1:13" ht="31.5" customHeight="1">
      <c r="A14" s="7" t="s">
        <v>26</v>
      </c>
      <c r="B14" s="224" t="s">
        <v>6</v>
      </c>
      <c r="C14" s="11" t="s">
        <v>33</v>
      </c>
      <c r="D14" s="358" t="s">
        <v>39</v>
      </c>
      <c r="E14" s="317"/>
      <c r="F14" s="317"/>
      <c r="G14" s="317"/>
      <c r="H14" s="317"/>
      <c r="I14" s="317"/>
      <c r="J14" s="317"/>
      <c r="K14" s="317"/>
      <c r="L14" s="317"/>
      <c r="M14" s="318"/>
    </row>
    <row r="15" spans="1:13" ht="31.5" customHeight="1">
      <c r="A15" s="7" t="s">
        <v>27</v>
      </c>
      <c r="B15" s="224" t="s">
        <v>6</v>
      </c>
      <c r="C15" s="11" t="s">
        <v>33</v>
      </c>
      <c r="D15" s="316" t="s">
        <v>40</v>
      </c>
      <c r="E15" s="317"/>
      <c r="F15" s="317"/>
      <c r="G15" s="317"/>
      <c r="H15" s="317"/>
      <c r="I15" s="317"/>
      <c r="J15" s="317"/>
      <c r="K15" s="317"/>
      <c r="L15" s="317"/>
      <c r="M15" s="318"/>
    </row>
    <row r="16" spans="1:13" ht="31.5" customHeight="1">
      <c r="A16" s="7" t="s">
        <v>28</v>
      </c>
      <c r="B16" s="224" t="s">
        <v>6</v>
      </c>
      <c r="C16" s="11" t="s">
        <v>33</v>
      </c>
      <c r="D16" s="9" t="s">
        <v>41</v>
      </c>
      <c r="E16" s="9"/>
      <c r="F16" s="346"/>
      <c r="G16" s="347"/>
      <c r="H16" s="347"/>
      <c r="I16" s="347"/>
      <c r="J16" s="347"/>
      <c r="K16" s="347"/>
      <c r="L16" s="347"/>
      <c r="M16" s="348"/>
    </row>
    <row r="17" spans="1:13" ht="31.5" customHeight="1">
      <c r="A17" s="7" t="s">
        <v>29</v>
      </c>
      <c r="B17" s="224" t="s">
        <v>6</v>
      </c>
      <c r="C17" s="11" t="s">
        <v>33</v>
      </c>
      <c r="D17" s="9" t="s">
        <v>41</v>
      </c>
      <c r="E17" s="9"/>
      <c r="F17" s="346"/>
      <c r="G17" s="347"/>
      <c r="H17" s="347"/>
      <c r="I17" s="347"/>
      <c r="J17" s="347"/>
      <c r="K17" s="347"/>
      <c r="L17" s="347"/>
      <c r="M17" s="348"/>
    </row>
    <row r="18" spans="1:13" ht="48.75" customHeight="1" thickBot="1">
      <c r="A18" s="8" t="s">
        <v>30</v>
      </c>
      <c r="B18" s="224" t="s">
        <v>6</v>
      </c>
      <c r="C18" s="319" t="s">
        <v>42</v>
      </c>
      <c r="D18" s="320"/>
      <c r="E18" s="320"/>
      <c r="F18" s="320"/>
      <c r="G18" s="320"/>
      <c r="H18" s="320"/>
      <c r="I18" s="320"/>
      <c r="J18" s="320"/>
      <c r="K18" s="320"/>
      <c r="L18" s="320"/>
      <c r="M18" s="32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4"/>
  <sheetViews>
    <sheetView topLeftCell="A13" zoomScale="90" zoomScaleNormal="90" workbookViewId="0">
      <selection activeCell="A18" sqref="A18"/>
    </sheetView>
  </sheetViews>
  <sheetFormatPr baseColWidth="10" defaultRowHeight="15"/>
  <cols>
    <col min="1" max="1" width="44.8554687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67" t="s">
        <v>261</v>
      </c>
      <c r="B1" s="368"/>
      <c r="C1" s="368"/>
      <c r="D1" s="368"/>
      <c r="E1" s="368"/>
      <c r="F1" s="368"/>
      <c r="G1" s="368"/>
      <c r="H1" s="368"/>
      <c r="I1" s="368"/>
      <c r="J1" s="368"/>
      <c r="K1" s="368"/>
      <c r="L1" s="368"/>
      <c r="M1" s="24"/>
    </row>
    <row r="2" spans="1:14">
      <c r="A2" s="364" t="s">
        <v>253</v>
      </c>
      <c r="B2" s="365"/>
      <c r="C2" s="365"/>
      <c r="D2" s="365"/>
      <c r="E2" s="365"/>
      <c r="F2" s="365"/>
      <c r="G2" s="365"/>
      <c r="H2" s="365"/>
      <c r="I2" s="365"/>
      <c r="J2" s="365"/>
      <c r="K2" s="365"/>
      <c r="L2" s="366"/>
    </row>
    <row r="3" spans="1:14" ht="30" customHeight="1">
      <c r="A3" s="207" t="s">
        <v>192</v>
      </c>
      <c r="B3" s="359" t="s">
        <v>322</v>
      </c>
      <c r="C3" s="360"/>
      <c r="D3" s="361"/>
      <c r="E3" s="362"/>
      <c r="F3" s="362"/>
      <c r="G3" s="362"/>
      <c r="H3" s="362"/>
      <c r="I3" s="362"/>
      <c r="J3" s="362"/>
      <c r="K3" s="362"/>
      <c r="L3" s="363"/>
    </row>
    <row r="4" spans="1:14" ht="94.5" customHeight="1" thickBot="1">
      <c r="A4" s="205" t="s">
        <v>193</v>
      </c>
      <c r="B4" s="206" t="s">
        <v>194</v>
      </c>
      <c r="C4" s="206" t="s">
        <v>195</v>
      </c>
      <c r="D4" s="206" t="s">
        <v>196</v>
      </c>
      <c r="E4" s="206" t="s">
        <v>197</v>
      </c>
      <c r="F4" s="206" t="s">
        <v>289</v>
      </c>
      <c r="G4" s="206" t="s">
        <v>198</v>
      </c>
      <c r="H4" s="206" t="s">
        <v>289</v>
      </c>
      <c r="I4" s="206" t="s">
        <v>321</v>
      </c>
      <c r="J4" s="206" t="s">
        <v>289</v>
      </c>
      <c r="K4" s="203" t="s">
        <v>291</v>
      </c>
      <c r="L4" s="204" t="s">
        <v>290</v>
      </c>
      <c r="M4" s="41"/>
      <c r="N4" s="41"/>
    </row>
    <row r="5" spans="1:14" ht="43.35" customHeight="1" thickBot="1">
      <c r="A5" s="233" t="s">
        <v>389</v>
      </c>
      <c r="B5" s="229"/>
      <c r="C5" s="31"/>
      <c r="D5" s="27"/>
      <c r="E5" s="27"/>
      <c r="F5" s="27" t="s">
        <v>378</v>
      </c>
      <c r="G5" s="27"/>
      <c r="H5" s="25" t="s">
        <v>378</v>
      </c>
      <c r="I5" s="27"/>
      <c r="J5" s="25"/>
      <c r="K5" s="163">
        <f>E5*1.5+G5+I5*2/3</f>
        <v>0</v>
      </c>
      <c r="L5" s="164">
        <f>IF(F5="oui",0,E5*1.5)+IF(H5="oui",0,G5*1)+IF(J5="oui",0,I5*2/3)</f>
        <v>0</v>
      </c>
      <c r="N5" s="41"/>
    </row>
    <row r="6" spans="1:14" ht="43.35" customHeight="1" thickBot="1">
      <c r="A6" s="230"/>
      <c r="B6" s="25"/>
      <c r="C6" s="230" t="s">
        <v>380</v>
      </c>
      <c r="D6" s="25"/>
      <c r="E6" s="25">
        <v>36</v>
      </c>
      <c r="F6" s="27" t="s">
        <v>378</v>
      </c>
      <c r="G6" s="25"/>
      <c r="H6" s="25" t="s">
        <v>378</v>
      </c>
      <c r="I6" s="25"/>
      <c r="J6" s="25"/>
      <c r="K6" s="165">
        <f t="shared" ref="K6:K7" si="0">E6*1.5+G6+I6*2/3</f>
        <v>54</v>
      </c>
      <c r="L6" s="166">
        <f t="shared" ref="L6:L7" si="1">IF(F6="oui",0,E6*1.5)+IF(H6="oui",0,G6*1)+IF(J6="oui",0,I6*2/3)</f>
        <v>0</v>
      </c>
      <c r="N6" s="41"/>
    </row>
    <row r="7" spans="1:14" ht="43.35" customHeight="1">
      <c r="A7" s="230"/>
      <c r="B7" s="25"/>
      <c r="C7" s="230" t="s">
        <v>381</v>
      </c>
      <c r="D7" s="25"/>
      <c r="E7" s="25">
        <v>12</v>
      </c>
      <c r="F7" s="27" t="s">
        <v>378</v>
      </c>
      <c r="G7" s="25">
        <v>12</v>
      </c>
      <c r="H7" s="25" t="s">
        <v>378</v>
      </c>
      <c r="I7" s="25"/>
      <c r="J7" s="25"/>
      <c r="K7" s="165">
        <f t="shared" si="0"/>
        <v>30</v>
      </c>
      <c r="L7" s="166">
        <f t="shared" si="1"/>
        <v>0</v>
      </c>
      <c r="N7" s="41"/>
    </row>
    <row r="8" spans="1:14" ht="15.75" thickBot="1">
      <c r="A8" s="226"/>
      <c r="B8" s="25"/>
      <c r="C8" s="25"/>
      <c r="D8" s="25"/>
      <c r="E8" s="25"/>
      <c r="F8" s="25"/>
      <c r="G8" s="25"/>
      <c r="H8" s="25"/>
      <c r="I8" s="25"/>
      <c r="J8" s="25"/>
      <c r="K8" s="165"/>
      <c r="L8" s="166"/>
      <c r="N8" s="41"/>
    </row>
    <row r="9" spans="1:14" ht="63.75" thickBot="1">
      <c r="A9" s="234" t="s">
        <v>390</v>
      </c>
      <c r="B9" s="25"/>
      <c r="C9" s="227"/>
      <c r="D9" s="25"/>
      <c r="E9" s="25"/>
      <c r="F9" s="27" t="s">
        <v>378</v>
      </c>
      <c r="G9" s="25"/>
      <c r="H9" s="25" t="s">
        <v>378</v>
      </c>
      <c r="I9" s="25"/>
      <c r="J9" s="25"/>
      <c r="K9" s="165"/>
      <c r="L9" s="166"/>
      <c r="N9" s="41"/>
    </row>
    <row r="10" spans="1:14" ht="15.75" thickBot="1">
      <c r="A10" s="231"/>
      <c r="B10" s="25"/>
      <c r="C10" s="231" t="s">
        <v>382</v>
      </c>
      <c r="D10" s="25"/>
      <c r="E10" s="25">
        <v>24</v>
      </c>
      <c r="F10" s="27" t="s">
        <v>378</v>
      </c>
      <c r="G10" s="25"/>
      <c r="H10" s="25" t="s">
        <v>378</v>
      </c>
      <c r="I10" s="25"/>
      <c r="J10" s="25"/>
      <c r="K10" s="165">
        <v>36</v>
      </c>
      <c r="L10" s="166"/>
      <c r="N10" s="41"/>
    </row>
    <row r="11" spans="1:14" ht="15.75" thickBot="1">
      <c r="A11" s="231"/>
      <c r="B11" s="25"/>
      <c r="C11" s="231" t="s">
        <v>383</v>
      </c>
      <c r="D11" s="25"/>
      <c r="E11" s="25">
        <v>12</v>
      </c>
      <c r="F11" s="27" t="s">
        <v>378</v>
      </c>
      <c r="G11" s="25">
        <v>12</v>
      </c>
      <c r="H11" s="25" t="s">
        <v>378</v>
      </c>
      <c r="I11" s="25"/>
      <c r="J11" s="25"/>
      <c r="K11" s="165">
        <v>30</v>
      </c>
      <c r="L11" s="166"/>
      <c r="N11" s="41"/>
    </row>
    <row r="12" spans="1:14" ht="15.75" thickBot="1">
      <c r="D12" s="33" t="s">
        <v>199</v>
      </c>
      <c r="E12" s="34">
        <f>SUM(E5:E11)</f>
        <v>84</v>
      </c>
      <c r="F12" s="34"/>
      <c r="G12" s="34">
        <f>SUM(G5:G11)</f>
        <v>24</v>
      </c>
      <c r="H12" s="34"/>
      <c r="I12" s="34">
        <f>SUM(I5:I11)</f>
        <v>0</v>
      </c>
      <c r="J12" s="34"/>
      <c r="K12" s="167">
        <f>SUM(K5:K11)</f>
        <v>150</v>
      </c>
      <c r="L12" s="167">
        <f>SUM(L5:L11)</f>
        <v>0</v>
      </c>
    </row>
    <row r="13" spans="1:14" ht="15.75" thickBot="1"/>
    <row r="14" spans="1:14">
      <c r="A14" s="364" t="s">
        <v>384</v>
      </c>
      <c r="B14" s="365"/>
      <c r="C14" s="365"/>
      <c r="D14" s="365"/>
      <c r="E14" s="365"/>
      <c r="F14" s="365"/>
      <c r="G14" s="365"/>
      <c r="H14" s="365"/>
      <c r="I14" s="365"/>
      <c r="J14" s="365"/>
      <c r="K14" s="365"/>
      <c r="L14" s="366"/>
    </row>
    <row r="15" spans="1:14">
      <c r="A15" s="207" t="s">
        <v>192</v>
      </c>
      <c r="B15" s="359" t="s">
        <v>322</v>
      </c>
      <c r="C15" s="360"/>
      <c r="D15" s="361"/>
      <c r="E15" s="362"/>
      <c r="F15" s="362"/>
      <c r="G15" s="362"/>
      <c r="H15" s="362"/>
      <c r="I15" s="362"/>
      <c r="J15" s="362"/>
      <c r="K15" s="362"/>
      <c r="L15" s="363"/>
    </row>
    <row r="16" spans="1:14" ht="60.75" thickBot="1">
      <c r="A16" s="205" t="s">
        <v>193</v>
      </c>
      <c r="B16" s="206" t="s">
        <v>194</v>
      </c>
      <c r="C16" s="206" t="s">
        <v>195</v>
      </c>
      <c r="D16" s="206" t="s">
        <v>196</v>
      </c>
      <c r="E16" s="206" t="s">
        <v>197</v>
      </c>
      <c r="F16" s="206" t="s">
        <v>289</v>
      </c>
      <c r="G16" s="206" t="s">
        <v>198</v>
      </c>
      <c r="H16" s="206" t="s">
        <v>289</v>
      </c>
      <c r="I16" s="206" t="s">
        <v>321</v>
      </c>
      <c r="J16" s="206" t="s">
        <v>289</v>
      </c>
      <c r="K16" s="203" t="s">
        <v>291</v>
      </c>
      <c r="L16" s="204" t="s">
        <v>290</v>
      </c>
    </row>
    <row r="17" spans="1:12" ht="63">
      <c r="A17" s="234" t="s">
        <v>391</v>
      </c>
      <c r="B17" s="25"/>
      <c r="C17" s="228"/>
      <c r="D17" s="25"/>
      <c r="E17" s="25"/>
      <c r="F17" s="25" t="s">
        <v>378</v>
      </c>
      <c r="G17" s="25"/>
      <c r="H17" s="25"/>
      <c r="I17" s="25"/>
      <c r="J17" s="27" t="s">
        <v>378</v>
      </c>
      <c r="K17" s="165">
        <f t="shared" ref="K17:K18" si="2">E17*1.5+G17+I17*2/3</f>
        <v>0</v>
      </c>
      <c r="L17" s="166">
        <f>IF(F17="oui",0,E17*1.5)+IF(H17="oui",0,G17*1)+IF(J17="oui",0,I17*2/3)</f>
        <v>0</v>
      </c>
    </row>
    <row r="18" spans="1:12">
      <c r="A18" s="28"/>
      <c r="B18" s="25"/>
      <c r="C18" s="25" t="s">
        <v>380</v>
      </c>
      <c r="D18" s="25"/>
      <c r="E18" s="25">
        <v>36</v>
      </c>
      <c r="F18" s="25" t="s">
        <v>378</v>
      </c>
      <c r="G18" s="25"/>
      <c r="H18" s="25"/>
      <c r="I18" s="25"/>
      <c r="J18" s="25" t="s">
        <v>378</v>
      </c>
      <c r="K18" s="165">
        <f t="shared" si="2"/>
        <v>54</v>
      </c>
      <c r="L18" s="166">
        <f t="shared" ref="L18" si="3">IF(F18="oui",0,E18*1.5)+IF(H18="oui",0,G18*1)+IF(J18="oui",0,I18*2/3)</f>
        <v>0</v>
      </c>
    </row>
    <row r="19" spans="1:12" ht="15.75" thickBot="1">
      <c r="A19" s="29"/>
      <c r="B19" s="30"/>
      <c r="C19" s="30"/>
      <c r="D19" s="30"/>
      <c r="E19" s="30"/>
      <c r="F19" s="32"/>
      <c r="G19" s="30"/>
      <c r="H19" s="32"/>
      <c r="I19" s="30"/>
      <c r="J19" s="32"/>
      <c r="K19" s="168"/>
      <c r="L19" s="169"/>
    </row>
    <row r="20" spans="1:12" ht="15.75" thickBot="1">
      <c r="D20" s="33" t="s">
        <v>199</v>
      </c>
      <c r="E20" s="34">
        <f t="shared" ref="E20:L20" si="4">SUM(E17:E19)</f>
        <v>36</v>
      </c>
      <c r="F20" s="34">
        <f t="shared" si="4"/>
        <v>0</v>
      </c>
      <c r="G20" s="34">
        <f t="shared" si="4"/>
        <v>0</v>
      </c>
      <c r="H20" s="34">
        <f t="shared" si="4"/>
        <v>0</v>
      </c>
      <c r="I20" s="34">
        <f t="shared" si="4"/>
        <v>0</v>
      </c>
      <c r="J20" s="34">
        <f t="shared" si="4"/>
        <v>0</v>
      </c>
      <c r="K20" s="167">
        <f t="shared" si="4"/>
        <v>54</v>
      </c>
      <c r="L20" s="167">
        <f t="shared" si="4"/>
        <v>0</v>
      </c>
    </row>
    <row r="21" spans="1:12" ht="15.75" thickBot="1"/>
    <row r="22" spans="1:12">
      <c r="A22" s="364" t="s">
        <v>262</v>
      </c>
      <c r="B22" s="365"/>
      <c r="C22" s="365"/>
      <c r="D22" s="365"/>
      <c r="E22" s="365"/>
      <c r="F22" s="365"/>
      <c r="G22" s="365"/>
      <c r="H22" s="365"/>
      <c r="I22" s="365"/>
      <c r="J22" s="365"/>
      <c r="K22" s="365"/>
      <c r="L22" s="366"/>
    </row>
    <row r="23" spans="1:12">
      <c r="A23" s="207" t="s">
        <v>192</v>
      </c>
      <c r="B23" s="359" t="s">
        <v>322</v>
      </c>
      <c r="C23" s="360"/>
      <c r="D23" s="361"/>
      <c r="E23" s="362"/>
      <c r="F23" s="362"/>
      <c r="G23" s="362"/>
      <c r="H23" s="362"/>
      <c r="I23" s="362"/>
      <c r="J23" s="362"/>
      <c r="K23" s="362"/>
      <c r="L23" s="363"/>
    </row>
    <row r="24" spans="1:12" ht="60">
      <c r="A24" s="205" t="s">
        <v>193</v>
      </c>
      <c r="B24" s="206" t="s">
        <v>194</v>
      </c>
      <c r="C24" s="206" t="s">
        <v>195</v>
      </c>
      <c r="D24" s="206" t="s">
        <v>196</v>
      </c>
      <c r="E24" s="206" t="s">
        <v>197</v>
      </c>
      <c r="F24" s="206" t="s">
        <v>289</v>
      </c>
      <c r="G24" s="206" t="s">
        <v>198</v>
      </c>
      <c r="H24" s="206" t="s">
        <v>289</v>
      </c>
      <c r="I24" s="206" t="s">
        <v>321</v>
      </c>
      <c r="J24" s="206" t="s">
        <v>289</v>
      </c>
      <c r="K24" s="203" t="s">
        <v>291</v>
      </c>
      <c r="L24" s="204" t="s">
        <v>290</v>
      </c>
    </row>
    <row r="25" spans="1:12" ht="15.75" thickBot="1">
      <c r="A25" s="28"/>
      <c r="B25" s="25"/>
      <c r="C25" s="25"/>
      <c r="D25" s="25"/>
      <c r="E25" s="25"/>
      <c r="F25" s="25"/>
      <c r="G25" s="25"/>
      <c r="H25" s="25"/>
      <c r="I25" s="25"/>
      <c r="J25" s="25"/>
      <c r="K25" s="165">
        <f t="shared" ref="K25" si="5">E25*1.5+G25+I25*2/3</f>
        <v>0</v>
      </c>
      <c r="L25" s="166">
        <f t="shared" ref="L25" si="6">IF(F25="oui",0,E25*1.5)+IF(H25="oui",0,G25*1)+IF(J25="oui",0,I25*2/3)</f>
        <v>0</v>
      </c>
    </row>
    <row r="26" spans="1:12" ht="15.75" thickBot="1">
      <c r="D26" s="33" t="s">
        <v>199</v>
      </c>
      <c r="E26" s="34">
        <f t="shared" ref="E26:L26" si="7">SUM(E25:E25)</f>
        <v>0</v>
      </c>
      <c r="F26" s="34">
        <f t="shared" si="7"/>
        <v>0</v>
      </c>
      <c r="G26" s="34">
        <f t="shared" si="7"/>
        <v>0</v>
      </c>
      <c r="H26" s="34">
        <f t="shared" si="7"/>
        <v>0</v>
      </c>
      <c r="I26" s="34">
        <f t="shared" si="7"/>
        <v>0</v>
      </c>
      <c r="J26" s="34">
        <f t="shared" si="7"/>
        <v>0</v>
      </c>
      <c r="K26" s="167">
        <f t="shared" si="7"/>
        <v>0</v>
      </c>
      <c r="L26" s="167">
        <f t="shared" si="7"/>
        <v>0</v>
      </c>
    </row>
    <row r="27" spans="1:12" ht="15.75" thickBot="1"/>
    <row r="28" spans="1:12">
      <c r="A28" s="364" t="s">
        <v>263</v>
      </c>
      <c r="B28" s="365"/>
      <c r="C28" s="365"/>
      <c r="D28" s="365"/>
      <c r="E28" s="365"/>
      <c r="F28" s="365"/>
      <c r="G28" s="365"/>
      <c r="H28" s="365"/>
      <c r="I28" s="365"/>
      <c r="J28" s="365"/>
      <c r="K28" s="365"/>
      <c r="L28" s="366"/>
    </row>
    <row r="29" spans="1:12">
      <c r="A29" s="207" t="s">
        <v>192</v>
      </c>
      <c r="B29" s="359" t="s">
        <v>322</v>
      </c>
      <c r="C29" s="360"/>
      <c r="D29" s="361"/>
      <c r="E29" s="362"/>
      <c r="F29" s="362"/>
      <c r="G29" s="362"/>
      <c r="H29" s="362"/>
      <c r="I29" s="362"/>
      <c r="J29" s="362"/>
      <c r="K29" s="362"/>
      <c r="L29" s="363"/>
    </row>
    <row r="30" spans="1:12" ht="60.75" thickBot="1">
      <c r="A30" s="205" t="s">
        <v>193</v>
      </c>
      <c r="B30" s="206" t="s">
        <v>194</v>
      </c>
      <c r="C30" s="206" t="s">
        <v>195</v>
      </c>
      <c r="D30" s="206" t="s">
        <v>196</v>
      </c>
      <c r="E30" s="206" t="s">
        <v>197</v>
      </c>
      <c r="F30" s="206" t="s">
        <v>289</v>
      </c>
      <c r="G30" s="206" t="s">
        <v>198</v>
      </c>
      <c r="H30" s="206" t="s">
        <v>289</v>
      </c>
      <c r="I30" s="206" t="s">
        <v>321</v>
      </c>
      <c r="J30" s="206" t="s">
        <v>289</v>
      </c>
      <c r="K30" s="203" t="s">
        <v>291</v>
      </c>
      <c r="L30" s="204" t="s">
        <v>290</v>
      </c>
    </row>
    <row r="31" spans="1:12" ht="15.75" thickBot="1">
      <c r="A31" s="26"/>
      <c r="B31" s="27"/>
      <c r="C31" s="31"/>
      <c r="D31" s="27"/>
      <c r="E31" s="27"/>
      <c r="F31" s="27"/>
      <c r="G31" s="27"/>
      <c r="H31" s="27"/>
      <c r="I31" s="27"/>
      <c r="J31" s="27"/>
      <c r="K31" s="170">
        <f t="shared" ref="K31" si="8">E31*1.5+G31+I31*2/3</f>
        <v>0</v>
      </c>
      <c r="L31" s="166">
        <f>IF(F31="oui",0,E31*1.5)+IF(H31="oui",0,G31*1)+IF(J31="oui",0,I31*2/3)</f>
        <v>0</v>
      </c>
    </row>
    <row r="32" spans="1:12" ht="15.75" thickBot="1">
      <c r="D32" s="33" t="s">
        <v>199</v>
      </c>
      <c r="E32" s="34">
        <f t="shared" ref="E32:L32" si="9">SUM(E31:E31)</f>
        <v>0</v>
      </c>
      <c r="F32" s="34">
        <f t="shared" si="9"/>
        <v>0</v>
      </c>
      <c r="G32" s="34">
        <f t="shared" si="9"/>
        <v>0</v>
      </c>
      <c r="H32" s="34">
        <f t="shared" si="9"/>
        <v>0</v>
      </c>
      <c r="I32" s="34">
        <f t="shared" si="9"/>
        <v>0</v>
      </c>
      <c r="J32" s="34">
        <f t="shared" si="9"/>
        <v>0</v>
      </c>
      <c r="K32" s="167">
        <f t="shared" si="9"/>
        <v>0</v>
      </c>
      <c r="L32" s="167">
        <f t="shared" si="9"/>
        <v>0</v>
      </c>
    </row>
    <row r="33" spans="4:12" ht="15.75" thickBot="1"/>
    <row r="34" spans="4:12" ht="15.75" thickBot="1">
      <c r="D34" s="123" t="s">
        <v>293</v>
      </c>
      <c r="E34" s="124">
        <f t="shared" ref="E34:L34" si="10">E32+E26+E20+E12</f>
        <v>120</v>
      </c>
      <c r="F34" s="124">
        <f t="shared" si="10"/>
        <v>0</v>
      </c>
      <c r="G34" s="124">
        <f t="shared" si="10"/>
        <v>24</v>
      </c>
      <c r="H34" s="124">
        <f t="shared" si="10"/>
        <v>0</v>
      </c>
      <c r="I34" s="124">
        <f t="shared" si="10"/>
        <v>0</v>
      </c>
      <c r="J34" s="124">
        <f t="shared" si="10"/>
        <v>0</v>
      </c>
      <c r="K34" s="125">
        <f t="shared" si="10"/>
        <v>204</v>
      </c>
      <c r="L34" s="126">
        <f t="shared" si="10"/>
        <v>0</v>
      </c>
    </row>
  </sheetData>
  <mergeCells count="13">
    <mergeCell ref="A1:L1"/>
    <mergeCell ref="A2:L2"/>
    <mergeCell ref="B3:C3"/>
    <mergeCell ref="D3:L3"/>
    <mergeCell ref="B15:C15"/>
    <mergeCell ref="D15:L15"/>
    <mergeCell ref="B29:C29"/>
    <mergeCell ref="D29:L29"/>
    <mergeCell ref="A14:L14"/>
    <mergeCell ref="A22:L22"/>
    <mergeCell ref="A28:L28"/>
    <mergeCell ref="B23:C23"/>
    <mergeCell ref="D23:L23"/>
  </mergeCells>
  <dataValidations disablePrompts="1" count="1">
    <dataValidation type="list" allowBlank="1" showInputMessage="1" showErrorMessage="1" sqref="J31 J5:J11 H5:H11 F31 H31 F5:F11 J17:J19 F17:F19 H17:H19 J25 H25 F2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14" zoomScale="90" zoomScaleNormal="90" workbookViewId="0">
      <selection activeCell="B10" sqref="B10"/>
    </sheetView>
  </sheetViews>
  <sheetFormatPr baseColWidth="10"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12" t="s">
        <v>336</v>
      </c>
      <c r="B1" s="413"/>
      <c r="C1" s="413"/>
      <c r="D1" s="413"/>
      <c r="E1" s="413"/>
      <c r="F1" s="413"/>
      <c r="G1" s="413"/>
      <c r="H1" s="413"/>
      <c r="I1" s="413"/>
      <c r="J1" s="413"/>
      <c r="K1" s="414"/>
      <c r="M1" s="369" t="s">
        <v>334</v>
      </c>
      <c r="N1" s="370"/>
      <c r="O1" s="370"/>
      <c r="P1" s="371"/>
    </row>
    <row r="2" spans="1:16" ht="16.5" thickBot="1">
      <c r="A2" s="421" t="s">
        <v>69</v>
      </c>
      <c r="B2" s="422"/>
      <c r="C2" s="423"/>
      <c r="D2" s="424"/>
      <c r="E2" s="424"/>
      <c r="F2" s="424"/>
      <c r="G2" s="424"/>
      <c r="H2" s="424"/>
      <c r="I2" s="424"/>
      <c r="J2" s="424"/>
      <c r="K2" s="425"/>
    </row>
    <row r="3" spans="1:16" ht="15.75" customHeight="1" thickTop="1">
      <c r="A3" s="213" t="s">
        <v>67</v>
      </c>
      <c r="B3" s="214">
        <v>57</v>
      </c>
      <c r="C3" s="415" t="s">
        <v>331</v>
      </c>
      <c r="D3" s="415"/>
      <c r="E3" s="415"/>
      <c r="F3" s="415"/>
      <c r="G3" s="415"/>
      <c r="H3" s="415"/>
      <c r="I3" s="415"/>
      <c r="J3" s="415"/>
      <c r="K3" s="416"/>
      <c r="L3" s="157"/>
      <c r="M3" s="442" t="s">
        <v>315</v>
      </c>
      <c r="N3" s="442"/>
      <c r="O3" s="442"/>
      <c r="P3" s="443"/>
    </row>
    <row r="4" spans="1:16" ht="15.75">
      <c r="A4" s="12" t="s">
        <v>306</v>
      </c>
      <c r="B4" s="76">
        <v>380</v>
      </c>
      <c r="C4" s="417" t="s">
        <v>304</v>
      </c>
      <c r="D4" s="417"/>
      <c r="E4" s="417"/>
      <c r="F4" s="417"/>
      <c r="G4" s="418">
        <f>H24+(H15/15)+(H29/15)</f>
        <v>522.28272251308897</v>
      </c>
      <c r="H4" s="419"/>
      <c r="I4" s="419"/>
      <c r="J4" s="419"/>
      <c r="K4" s="420"/>
      <c r="L4" s="157"/>
      <c r="M4" s="444"/>
      <c r="N4" s="444"/>
      <c r="O4" s="444"/>
      <c r="P4" s="445"/>
    </row>
    <row r="5" spans="1:16" ht="15.75" customHeight="1">
      <c r="A5" s="12" t="s">
        <v>71</v>
      </c>
      <c r="B5" s="76"/>
      <c r="C5" s="377" t="s">
        <v>68</v>
      </c>
      <c r="D5" s="377"/>
      <c r="E5" s="377"/>
      <c r="F5" s="377"/>
      <c r="G5" s="378"/>
      <c r="H5" s="378"/>
      <c r="I5" s="378"/>
      <c r="J5" s="378"/>
      <c r="K5" s="379"/>
      <c r="L5" s="157"/>
      <c r="M5" s="444"/>
      <c r="N5" s="444"/>
      <c r="O5" s="444"/>
      <c r="P5" s="445"/>
    </row>
    <row r="6" spans="1:16" ht="15.75">
      <c r="A6" s="12" t="s">
        <v>72</v>
      </c>
      <c r="B6" s="76"/>
      <c r="C6" s="377" t="s">
        <v>68</v>
      </c>
      <c r="D6" s="377"/>
      <c r="E6" s="377"/>
      <c r="F6" s="377"/>
      <c r="G6" s="378"/>
      <c r="H6" s="378"/>
      <c r="I6" s="378"/>
      <c r="J6" s="378"/>
      <c r="K6" s="379"/>
      <c r="L6" s="158"/>
      <c r="M6" s="444"/>
      <c r="N6" s="444"/>
      <c r="O6" s="444"/>
      <c r="P6" s="445"/>
    </row>
    <row r="7" spans="1:16" ht="16.5" customHeight="1" thickBot="1">
      <c r="A7" s="120" t="s">
        <v>73</v>
      </c>
      <c r="B7" s="121"/>
      <c r="C7" s="411" t="s">
        <v>68</v>
      </c>
      <c r="D7" s="411"/>
      <c r="E7" s="411"/>
      <c r="F7" s="411"/>
      <c r="G7" s="426"/>
      <c r="H7" s="426"/>
      <c r="I7" s="426"/>
      <c r="J7" s="426"/>
      <c r="K7" s="427"/>
      <c r="L7" s="158"/>
      <c r="M7" s="444"/>
      <c r="N7" s="444"/>
      <c r="O7" s="444"/>
      <c r="P7" s="445"/>
    </row>
    <row r="8" spans="1:16" ht="15" customHeight="1">
      <c r="A8" s="457" t="s">
        <v>83</v>
      </c>
      <c r="B8" s="458"/>
      <c r="C8" s="459"/>
      <c r="D8" s="460"/>
      <c r="E8" s="460"/>
      <c r="F8" s="460"/>
      <c r="G8" s="460"/>
      <c r="H8" s="460"/>
      <c r="I8" s="460"/>
      <c r="J8" s="460"/>
      <c r="K8" s="461"/>
      <c r="L8" s="159"/>
      <c r="M8" s="446" t="s">
        <v>333</v>
      </c>
      <c r="N8" s="444"/>
      <c r="O8" s="444"/>
      <c r="P8" s="445"/>
    </row>
    <row r="9" spans="1:16" ht="15.75">
      <c r="A9" s="12" t="s">
        <v>307</v>
      </c>
      <c r="B9" s="35">
        <v>3</v>
      </c>
      <c r="C9" s="428" t="s">
        <v>332</v>
      </c>
      <c r="D9" s="429"/>
      <c r="E9" s="429"/>
      <c r="F9" s="429"/>
      <c r="G9" s="429"/>
      <c r="H9" s="429"/>
      <c r="I9" s="429"/>
      <c r="J9" s="429"/>
      <c r="K9" s="430"/>
      <c r="L9" s="159"/>
      <c r="M9" s="446"/>
      <c r="N9" s="444"/>
      <c r="O9" s="444"/>
      <c r="P9" s="445"/>
    </row>
    <row r="10" spans="1:16" ht="15.75">
      <c r="A10" s="12" t="s">
        <v>74</v>
      </c>
      <c r="B10" s="35"/>
      <c r="C10" s="431"/>
      <c r="D10" s="240"/>
      <c r="E10" s="240"/>
      <c r="F10" s="240"/>
      <c r="G10" s="240"/>
      <c r="H10" s="240"/>
      <c r="I10" s="240"/>
      <c r="J10" s="240"/>
      <c r="K10" s="432"/>
      <c r="L10" s="159"/>
      <c r="M10" s="446"/>
      <c r="N10" s="444"/>
      <c r="O10" s="444"/>
      <c r="P10" s="445"/>
    </row>
    <row r="11" spans="1:16" ht="15.75">
      <c r="A11" s="12" t="s">
        <v>75</v>
      </c>
      <c r="B11" s="35"/>
      <c r="C11" s="431"/>
      <c r="D11" s="240"/>
      <c r="E11" s="240"/>
      <c r="F11" s="240"/>
      <c r="G11" s="240"/>
      <c r="H11" s="240"/>
      <c r="I11" s="240"/>
      <c r="J11" s="240"/>
      <c r="K11" s="432"/>
      <c r="L11" s="159"/>
      <c r="M11" s="446"/>
      <c r="N11" s="444"/>
      <c r="O11" s="444"/>
      <c r="P11" s="445"/>
    </row>
    <row r="12" spans="1:16" ht="16.5" thickBot="1">
      <c r="A12" s="120" t="s">
        <v>76</v>
      </c>
      <c r="B12" s="209"/>
      <c r="C12" s="433"/>
      <c r="D12" s="434"/>
      <c r="E12" s="434"/>
      <c r="F12" s="434"/>
      <c r="G12" s="434"/>
      <c r="H12" s="434"/>
      <c r="I12" s="434"/>
      <c r="J12" s="434"/>
      <c r="K12" s="435"/>
      <c r="L12" s="159"/>
      <c r="M12" s="446"/>
      <c r="N12" s="444"/>
      <c r="O12" s="444"/>
      <c r="P12" s="445"/>
    </row>
    <row r="13" spans="1:16" ht="17.100000000000001" customHeight="1" thickBot="1">
      <c r="A13" s="450" t="s">
        <v>70</v>
      </c>
      <c r="B13" s="451"/>
      <c r="C13" s="451"/>
      <c r="D13" s="451"/>
      <c r="E13" s="451"/>
      <c r="F13" s="451"/>
      <c r="G13" s="451"/>
      <c r="H13" s="451"/>
      <c r="I13" s="451"/>
      <c r="J13" s="451"/>
      <c r="K13" s="452"/>
      <c r="L13" s="158"/>
      <c r="M13" s="447"/>
      <c r="N13" s="448"/>
      <c r="O13" s="448"/>
      <c r="P13" s="449"/>
    </row>
    <row r="14" spans="1:16" ht="49.35" customHeight="1" thickBot="1">
      <c r="A14" s="389"/>
      <c r="B14" s="453"/>
      <c r="C14" s="106" t="s">
        <v>294</v>
      </c>
      <c r="D14" s="77" t="s">
        <v>267</v>
      </c>
      <c r="E14" s="106" t="s">
        <v>295</v>
      </c>
      <c r="F14" s="106" t="s">
        <v>296</v>
      </c>
      <c r="G14" s="110" t="s">
        <v>292</v>
      </c>
      <c r="H14" s="106" t="s">
        <v>268</v>
      </c>
      <c r="I14" s="155"/>
      <c r="J14" s="122"/>
      <c r="K14" s="122"/>
      <c r="L14" s="122"/>
      <c r="M14" s="107"/>
      <c r="N14" s="107"/>
      <c r="O14" s="107"/>
      <c r="P14" s="107"/>
    </row>
    <row r="15" spans="1:16" ht="14.45" customHeight="1" thickTop="1">
      <c r="A15" s="454" t="s">
        <v>269</v>
      </c>
      <c r="B15" s="127" t="s">
        <v>301</v>
      </c>
      <c r="C15" s="78">
        <f>SUM(C16:C21)</f>
        <v>180</v>
      </c>
      <c r="D15" s="79">
        <f>SUM(D16:D21)</f>
        <v>24</v>
      </c>
      <c r="E15" s="79">
        <f>SUM(E16:E21)</f>
        <v>0</v>
      </c>
      <c r="F15" s="79">
        <f>SUM(F16:F21)</f>
        <v>204</v>
      </c>
      <c r="G15" s="79">
        <f>SUM(G16:G21)</f>
        <v>0</v>
      </c>
      <c r="H15" s="80">
        <f>G15*51.39</f>
        <v>0</v>
      </c>
      <c r="I15" s="160"/>
      <c r="J15" s="436" t="s">
        <v>314</v>
      </c>
      <c r="K15" s="436"/>
      <c r="L15" s="437"/>
    </row>
    <row r="16" spans="1:16">
      <c r="A16" s="455"/>
      <c r="B16" s="128" t="s">
        <v>200</v>
      </c>
      <c r="C16" s="216">
        <f>'6. MAQUETTE'!E12*1.5</f>
        <v>126</v>
      </c>
      <c r="D16" s="216">
        <f>'6. MAQUETTE'!G12</f>
        <v>24</v>
      </c>
      <c r="E16" s="216">
        <f>'6. MAQUETTE'!I5*2/3</f>
        <v>0</v>
      </c>
      <c r="F16" s="216">
        <f t="shared" ref="F16:F19" si="0">C16+D16+E16</f>
        <v>150</v>
      </c>
      <c r="G16" s="217">
        <f>'6. MAQUETTE'!L12</f>
        <v>0</v>
      </c>
      <c r="H16" s="218">
        <f>G16*51.39</f>
        <v>0</v>
      </c>
      <c r="I16" s="160"/>
      <c r="J16" s="438"/>
      <c r="K16" s="438"/>
      <c r="L16" s="439"/>
    </row>
    <row r="17" spans="1:13">
      <c r="A17" s="455"/>
      <c r="B17" s="128" t="s">
        <v>201</v>
      </c>
      <c r="C17" s="216">
        <f>'6. MAQUETTE'!E20*1.5</f>
        <v>54</v>
      </c>
      <c r="D17" s="216">
        <f>'6. MAQUETTE'!G20</f>
        <v>0</v>
      </c>
      <c r="E17" s="216">
        <f>'6. MAQUETTE'!I20*2/3</f>
        <v>0</v>
      </c>
      <c r="F17" s="216">
        <f t="shared" si="0"/>
        <v>54</v>
      </c>
      <c r="G17" s="217">
        <f>'6. MAQUETTE'!L20</f>
        <v>0</v>
      </c>
      <c r="H17" s="218">
        <f t="shared" ref="H17:H21" si="1">G17*51.39</f>
        <v>0</v>
      </c>
      <c r="I17" s="160"/>
      <c r="J17" s="438"/>
      <c r="K17" s="438"/>
      <c r="L17" s="439"/>
    </row>
    <row r="18" spans="1:13" ht="15.75" thickBot="1">
      <c r="A18" s="455"/>
      <c r="B18" s="128" t="s">
        <v>202</v>
      </c>
      <c r="C18" s="216">
        <f>'6. MAQUETTE'!E26*1.5</f>
        <v>0</v>
      </c>
      <c r="D18" s="216">
        <f>'6. MAQUETTE'!G26</f>
        <v>0</v>
      </c>
      <c r="E18" s="216">
        <f>'6. MAQUETTE'!I26*2/3</f>
        <v>0</v>
      </c>
      <c r="F18" s="216">
        <f t="shared" si="0"/>
        <v>0</v>
      </c>
      <c r="G18" s="217">
        <f>'6. MAQUETTE'!L26</f>
        <v>0</v>
      </c>
      <c r="H18" s="218">
        <f t="shared" si="1"/>
        <v>0</v>
      </c>
      <c r="I18" s="160"/>
      <c r="J18" s="440"/>
      <c r="K18" s="440"/>
      <c r="L18" s="441"/>
      <c r="M18" s="156"/>
    </row>
    <row r="19" spans="1:13" ht="15.75" thickTop="1">
      <c r="A19" s="455"/>
      <c r="B19" s="128" t="s">
        <v>203</v>
      </c>
      <c r="C19" s="216">
        <f>'6. MAQUETTE'!E32*1.5</f>
        <v>0</v>
      </c>
      <c r="D19" s="216">
        <f>'6. MAQUETTE'!G32</f>
        <v>0</v>
      </c>
      <c r="E19" s="216">
        <f>'6. MAQUETTE'!I32*2/3</f>
        <v>0</v>
      </c>
      <c r="F19" s="216">
        <f t="shared" si="0"/>
        <v>0</v>
      </c>
      <c r="G19" s="217">
        <f>'6. MAQUETTE'!L32</f>
        <v>0</v>
      </c>
      <c r="H19" s="218">
        <f t="shared" si="1"/>
        <v>0</v>
      </c>
      <c r="I19" s="111"/>
      <c r="J19" s="111"/>
      <c r="K19" s="111"/>
      <c r="L19" s="111"/>
    </row>
    <row r="20" spans="1:13">
      <c r="A20" s="455"/>
      <c r="B20" s="128" t="s">
        <v>270</v>
      </c>
      <c r="C20" s="82"/>
      <c r="D20" s="82"/>
      <c r="E20" s="82"/>
      <c r="F20" s="82"/>
      <c r="G20" s="108"/>
      <c r="H20" s="81">
        <f t="shared" si="1"/>
        <v>0</v>
      </c>
      <c r="I20" s="111"/>
      <c r="J20" s="111"/>
      <c r="K20" s="111"/>
      <c r="L20" s="111"/>
    </row>
    <row r="21" spans="1:13" ht="15.75" thickBot="1">
      <c r="A21" s="456"/>
      <c r="B21" s="129" t="s">
        <v>271</v>
      </c>
      <c r="C21" s="83"/>
      <c r="D21" s="83"/>
      <c r="E21" s="83"/>
      <c r="F21" s="83"/>
      <c r="G21" s="109"/>
      <c r="H21" s="84">
        <f t="shared" si="1"/>
        <v>0</v>
      </c>
      <c r="I21" s="111"/>
      <c r="J21" s="111"/>
      <c r="K21" s="111"/>
      <c r="L21" s="111"/>
    </row>
    <row r="22" spans="1:13" ht="15" customHeight="1">
      <c r="A22" s="391" t="s">
        <v>305</v>
      </c>
      <c r="B22" s="130" t="s">
        <v>272</v>
      </c>
      <c r="C22" s="134"/>
      <c r="D22" s="134"/>
      <c r="E22" s="134"/>
      <c r="F22" s="85">
        <v>573</v>
      </c>
      <c r="G22" s="134"/>
      <c r="H22" s="134"/>
      <c r="I22" s="111"/>
      <c r="J22" s="111"/>
      <c r="K22" s="111"/>
      <c r="L22" s="111"/>
    </row>
    <row r="23" spans="1:13" ht="15.75" thickBot="1">
      <c r="A23" s="391"/>
      <c r="B23" s="131" t="s">
        <v>273</v>
      </c>
      <c r="C23" s="134"/>
      <c r="D23" s="134"/>
      <c r="E23" s="134"/>
      <c r="F23" s="86">
        <v>1467</v>
      </c>
      <c r="G23" s="134"/>
      <c r="H23" s="134"/>
      <c r="I23" s="111"/>
      <c r="J23" s="161"/>
      <c r="K23" s="161"/>
      <c r="L23" s="161"/>
      <c r="M23" s="162"/>
    </row>
    <row r="24" spans="1:13" ht="43.35" customHeight="1" thickTop="1" thickBot="1">
      <c r="A24" s="392"/>
      <c r="B24" s="132" t="s">
        <v>274</v>
      </c>
      <c r="C24" s="134"/>
      <c r="D24" s="134"/>
      <c r="E24" s="134"/>
      <c r="F24" s="134"/>
      <c r="G24" s="134"/>
      <c r="H24" s="219">
        <f>IF(F15&gt;F22,F23,(F15/F22)*F23)</f>
        <v>522.28272251308897</v>
      </c>
      <c r="J24" s="408" t="s">
        <v>308</v>
      </c>
      <c r="K24" s="409"/>
      <c r="L24" s="409"/>
      <c r="M24" s="410"/>
    </row>
    <row r="25" spans="1:13" ht="15" customHeight="1">
      <c r="A25" s="390" t="s">
        <v>78</v>
      </c>
      <c r="B25" s="112" t="s">
        <v>79</v>
      </c>
      <c r="C25" s="118"/>
      <c r="D25" s="118"/>
      <c r="E25" s="118"/>
      <c r="F25" s="118"/>
      <c r="G25" s="118"/>
      <c r="H25" s="220"/>
      <c r="I25" s="119"/>
      <c r="J25" s="119"/>
      <c r="K25" s="119"/>
      <c r="L25" s="119"/>
    </row>
    <row r="26" spans="1:13" ht="15" customHeight="1">
      <c r="A26" s="391"/>
      <c r="B26" s="112" t="s">
        <v>80</v>
      </c>
      <c r="C26" s="118"/>
      <c r="D26" s="118"/>
      <c r="E26" s="118"/>
      <c r="F26" s="118"/>
      <c r="G26" s="118"/>
      <c r="H26" s="220"/>
      <c r="I26" s="119"/>
      <c r="J26" s="119"/>
      <c r="K26" s="119"/>
      <c r="L26" s="119"/>
    </row>
    <row r="27" spans="1:13" ht="15" customHeight="1">
      <c r="A27" s="391"/>
      <c r="B27" s="113" t="s">
        <v>81</v>
      </c>
      <c r="C27" s="118"/>
      <c r="D27" s="118"/>
      <c r="E27" s="118"/>
      <c r="F27" s="118"/>
      <c r="G27" s="118"/>
      <c r="H27" s="220"/>
      <c r="I27" s="119"/>
      <c r="J27" s="119"/>
      <c r="K27" s="119"/>
      <c r="L27" s="119"/>
    </row>
    <row r="28" spans="1:13" ht="15" customHeight="1">
      <c r="A28" s="391"/>
      <c r="B28" s="113" t="s">
        <v>82</v>
      </c>
      <c r="C28" s="118"/>
      <c r="D28" s="118"/>
      <c r="E28" s="118"/>
      <c r="F28" s="118"/>
      <c r="G28" s="118"/>
      <c r="H28" s="220"/>
      <c r="I28" s="119"/>
      <c r="J28" s="119"/>
      <c r="K28" s="119"/>
      <c r="L28" s="119"/>
    </row>
    <row r="29" spans="1:13" ht="15.75" thickBot="1">
      <c r="A29" s="392"/>
      <c r="B29" s="114" t="s">
        <v>303</v>
      </c>
      <c r="C29" s="115"/>
      <c r="D29" s="116"/>
      <c r="E29" s="116"/>
      <c r="F29" s="116"/>
      <c r="G29" s="116"/>
      <c r="H29" s="117">
        <f>SUM(H25:H28)</f>
        <v>0</v>
      </c>
    </row>
    <row r="30" spans="1:13" ht="15.75" thickBot="1"/>
    <row r="31" spans="1:13" ht="32.1" customHeight="1" thickTop="1" thickBot="1">
      <c r="A31" s="393" t="s">
        <v>275</v>
      </c>
      <c r="B31" s="394"/>
      <c r="C31" s="395">
        <f>(H15+H29)/(B4-H24)</f>
        <v>0</v>
      </c>
      <c r="D31" s="396"/>
      <c r="E31" s="396"/>
      <c r="F31" s="397"/>
      <c r="G31" s="87"/>
      <c r="J31" s="408" t="s">
        <v>316</v>
      </c>
      <c r="K31" s="409"/>
      <c r="L31" s="409"/>
      <c r="M31" s="410"/>
    </row>
    <row r="32" spans="1:13" ht="32.1" customHeight="1" thickTop="1" thickBot="1">
      <c r="A32" s="398" t="s">
        <v>276</v>
      </c>
      <c r="B32" s="399"/>
      <c r="C32" s="400">
        <f>IF(C31/15&lt;0,"--",IF(C31/15&lt;=1,1,C31/15))</f>
        <v>1</v>
      </c>
      <c r="D32" s="401"/>
      <c r="E32" s="401"/>
      <c r="F32" s="402"/>
      <c r="G32" s="87"/>
    </row>
    <row r="33" spans="1:13" ht="15" customHeight="1" thickBot="1">
      <c r="A33" s="88"/>
      <c r="B33" s="88"/>
      <c r="C33" s="89"/>
      <c r="D33" s="89"/>
      <c r="E33" s="89"/>
      <c r="F33" s="89"/>
      <c r="G33" s="87"/>
    </row>
    <row r="34" spans="1:13" ht="16.350000000000001" customHeight="1" thickTop="1" thickBot="1">
      <c r="C34" s="403" t="s">
        <v>313</v>
      </c>
      <c r="E34" s="89"/>
      <c r="F34" s="405" t="s">
        <v>312</v>
      </c>
      <c r="G34" s="406"/>
      <c r="H34" s="407"/>
      <c r="K34" s="372" t="s">
        <v>335</v>
      </c>
      <c r="L34" s="373"/>
      <c r="M34" s="374"/>
    </row>
    <row r="35" spans="1:13" ht="46.35" customHeight="1" thickBot="1">
      <c r="C35" s="404"/>
      <c r="E35" s="89"/>
      <c r="F35" s="90" t="s">
        <v>277</v>
      </c>
      <c r="G35" s="91" t="s">
        <v>278</v>
      </c>
      <c r="H35" s="92" t="s">
        <v>279</v>
      </c>
    </row>
    <row r="36" spans="1:13" ht="15.75">
      <c r="A36" s="382" t="s">
        <v>77</v>
      </c>
      <c r="B36" s="150" t="s">
        <v>280</v>
      </c>
      <c r="C36" s="151">
        <f>H15*F43</f>
        <v>0</v>
      </c>
      <c r="D36" s="95"/>
      <c r="E36" s="96" t="s">
        <v>300</v>
      </c>
      <c r="F36" s="215">
        <f>B9</f>
        <v>3</v>
      </c>
      <c r="G36" s="97">
        <f>B4</f>
        <v>380</v>
      </c>
      <c r="H36" s="98">
        <f>F36*G36</f>
        <v>1140</v>
      </c>
    </row>
    <row r="37" spans="1:13" ht="15.75">
      <c r="A37" s="383"/>
      <c r="B37" s="93" t="s">
        <v>281</v>
      </c>
      <c r="C37" s="94">
        <f>F40*H24</f>
        <v>1566.8481675392668</v>
      </c>
      <c r="D37" s="87"/>
      <c r="E37" s="99" t="s">
        <v>297</v>
      </c>
      <c r="F37" s="215">
        <f>B10</f>
        <v>0</v>
      </c>
      <c r="G37" s="100">
        <f>B5</f>
        <v>0</v>
      </c>
      <c r="H37" s="13">
        <f t="shared" ref="H37:H39" si="2">F37*G37</f>
        <v>0</v>
      </c>
    </row>
    <row r="38" spans="1:13" ht="16.5" thickBot="1">
      <c r="A38" s="383"/>
      <c r="B38" s="139" t="s">
        <v>302</v>
      </c>
      <c r="C38" s="140">
        <f>H29</f>
        <v>0</v>
      </c>
      <c r="D38" s="87"/>
      <c r="E38" s="99" t="s">
        <v>298</v>
      </c>
      <c r="F38" s="215">
        <f>B11</f>
        <v>0</v>
      </c>
      <c r="G38" s="100">
        <f t="shared" ref="G38:G39" si="3">B6</f>
        <v>0</v>
      </c>
      <c r="H38" s="13">
        <f t="shared" si="2"/>
        <v>0</v>
      </c>
    </row>
    <row r="39" spans="1:13" ht="16.5" thickBot="1">
      <c r="A39" s="384"/>
      <c r="B39" s="153" t="s">
        <v>282</v>
      </c>
      <c r="C39" s="154">
        <f>C36+C37+C38</f>
        <v>1566.8481675392668</v>
      </c>
      <c r="D39" s="87"/>
      <c r="E39" s="99" t="s">
        <v>299</v>
      </c>
      <c r="F39" s="215">
        <f>B12</f>
        <v>0</v>
      </c>
      <c r="G39" s="100">
        <f t="shared" si="3"/>
        <v>0</v>
      </c>
      <c r="H39" s="13">
        <f t="shared" si="2"/>
        <v>0</v>
      </c>
    </row>
    <row r="40" spans="1:13" ht="16.5" thickBot="1">
      <c r="A40" s="385"/>
      <c r="B40" s="141" t="s">
        <v>283</v>
      </c>
      <c r="C40" s="142">
        <f>IFERROR(C39/F40,"0 €")</f>
        <v>522.28272251308897</v>
      </c>
      <c r="D40" s="87"/>
      <c r="E40" s="101" t="s">
        <v>207</v>
      </c>
      <c r="F40" s="102">
        <f>SUM(F36:F39)</f>
        <v>3</v>
      </c>
      <c r="G40" s="103"/>
      <c r="H40" s="104">
        <f>SUM(H36:H39)</f>
        <v>1140</v>
      </c>
    </row>
    <row r="41" spans="1:13" ht="16.5" thickBot="1">
      <c r="A41" s="380" t="s">
        <v>279</v>
      </c>
      <c r="B41" s="143" t="s">
        <v>284</v>
      </c>
      <c r="C41" s="144">
        <f>H36+H37+H38+H39</f>
        <v>1140</v>
      </c>
      <c r="D41" s="87"/>
      <c r="E41" s="388" t="s">
        <v>285</v>
      </c>
      <c r="F41" s="389"/>
      <c r="G41" s="389"/>
      <c r="H41" s="105">
        <f>IFERROR(H40/F40,0)</f>
        <v>380</v>
      </c>
    </row>
    <row r="42" spans="1:13" ht="16.5" thickBot="1">
      <c r="A42" s="381"/>
      <c r="B42" s="145" t="s">
        <v>285</v>
      </c>
      <c r="C42" s="146">
        <f>IFERROR(C41/F40,"0 €")</f>
        <v>380</v>
      </c>
      <c r="D42" s="87"/>
    </row>
    <row r="43" spans="1:13" ht="16.5" thickBot="1">
      <c r="A43" s="386" t="s">
        <v>286</v>
      </c>
      <c r="B43" s="148" t="s">
        <v>287</v>
      </c>
      <c r="C43" s="149">
        <f>C41-C39</f>
        <v>-426.8481675392668</v>
      </c>
      <c r="E43" s="123" t="s">
        <v>310</v>
      </c>
      <c r="F43" s="136">
        <f>IF(F40/15&lt;=0,"0",IF(F40/15&lt;=1,1,IF(F40/15&lt;=2,2,IF(F40/15&lt;=3,3,IF(F40/15&lt;=4,4,IF(F40/15&lt;=5,5,IF(F40/15&lt;=6,6,IF(F40/15&lt;=7,7,IF(F40/15&lt;=8,8,F40/15)))))))))</f>
        <v>1</v>
      </c>
    </row>
    <row r="44" spans="1:13" ht="16.5" thickBot="1">
      <c r="A44" s="387"/>
      <c r="B44" s="152" t="s">
        <v>288</v>
      </c>
      <c r="C44" s="147">
        <f>C42-C40</f>
        <v>-142.28272251308897</v>
      </c>
      <c r="E44" s="137" t="s">
        <v>311</v>
      </c>
    </row>
    <row r="45" spans="1:13">
      <c r="A45" s="74"/>
      <c r="E45" s="138" t="s">
        <v>309</v>
      </c>
    </row>
    <row r="46" spans="1:13">
      <c r="B46" s="135"/>
      <c r="C46" s="135" t="str">
        <f>IF(C43=0,"autofinancé",IF(C43&lt;0,"déficitaire","excédentaire"))</f>
        <v>déficitaire</v>
      </c>
      <c r="E46" s="87"/>
    </row>
    <row r="47" spans="1:13">
      <c r="E47" s="87"/>
    </row>
    <row r="49" spans="1:3">
      <c r="A49" s="210" t="s">
        <v>328</v>
      </c>
      <c r="B49" s="211"/>
      <c r="C49" s="212">
        <f>'2.DESCRIPTION FORMATION'!C70</f>
        <v>0</v>
      </c>
    </row>
    <row r="51" spans="1:3" ht="15.75" thickBot="1"/>
    <row r="52" spans="1:3" ht="57.75" customHeight="1" thickBot="1">
      <c r="A52" s="375" t="s">
        <v>222</v>
      </c>
      <c r="B52" s="376"/>
      <c r="C52" s="5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cols>
    <col min="1" max="1" width="62.7109375" customWidth="1"/>
    <col min="2" max="2" width="20.42578125" customWidth="1"/>
    <col min="3" max="3" width="16.85546875" customWidth="1"/>
    <col min="6" max="6" width="13" customWidth="1"/>
  </cols>
  <sheetData>
    <row r="1" spans="1:11" ht="18.75">
      <c r="A1" s="464" t="s">
        <v>337</v>
      </c>
      <c r="B1" s="464"/>
      <c r="C1" s="464"/>
      <c r="D1" s="464"/>
      <c r="E1" s="464"/>
      <c r="F1" s="464"/>
      <c r="G1" s="464"/>
      <c r="H1" s="464"/>
      <c r="I1" s="464"/>
      <c r="J1" s="464"/>
      <c r="K1" s="464"/>
    </row>
    <row r="2" spans="1:11" ht="30" customHeight="1">
      <c r="A2" s="462" t="s">
        <v>224</v>
      </c>
      <c r="B2" s="462"/>
      <c r="C2" s="462"/>
      <c r="D2" s="462"/>
      <c r="E2" s="462"/>
      <c r="F2" s="462"/>
      <c r="G2" s="462"/>
      <c r="H2" s="462"/>
      <c r="I2" s="462"/>
      <c r="J2" s="462"/>
      <c r="K2" s="462"/>
    </row>
    <row r="3" spans="1:11" ht="15.75">
      <c r="A3" s="70" t="s">
        <v>173</v>
      </c>
      <c r="B3" s="16"/>
      <c r="C3" s="465" t="s">
        <v>167</v>
      </c>
      <c r="D3" s="465"/>
      <c r="E3" s="465" t="s">
        <v>174</v>
      </c>
      <c r="F3" s="465"/>
      <c r="G3" s="465"/>
      <c r="H3" s="465"/>
      <c r="I3" s="465"/>
      <c r="J3" s="465"/>
      <c r="K3" s="465"/>
    </row>
    <row r="4" spans="1:11" ht="15.75">
      <c r="A4" s="70" t="s">
        <v>175</v>
      </c>
      <c r="B4" s="16"/>
      <c r="C4" s="465" t="s">
        <v>167</v>
      </c>
      <c r="D4" s="465"/>
      <c r="E4" s="465" t="s">
        <v>174</v>
      </c>
      <c r="F4" s="465"/>
      <c r="G4" s="465"/>
      <c r="H4" s="465"/>
      <c r="I4" s="465"/>
      <c r="J4" s="465"/>
      <c r="K4" s="465"/>
    </row>
    <row r="5" spans="1:11" ht="27.75" customHeight="1">
      <c r="A5" s="70" t="s">
        <v>239</v>
      </c>
      <c r="B5" s="25"/>
      <c r="C5" s="465" t="s">
        <v>167</v>
      </c>
      <c r="D5" s="465"/>
      <c r="E5" s="467" t="s">
        <v>237</v>
      </c>
      <c r="F5" s="468"/>
      <c r="G5" s="468"/>
      <c r="H5" s="468"/>
      <c r="I5" s="468"/>
      <c r="J5" s="468"/>
      <c r="K5" s="469"/>
    </row>
    <row r="6" spans="1:11" ht="39.75" customHeight="1">
      <c r="A6" s="71" t="s">
        <v>223</v>
      </c>
      <c r="B6" s="51"/>
      <c r="C6" s="466" t="s">
        <v>167</v>
      </c>
      <c r="D6" s="466"/>
      <c r="E6" s="467" t="s">
        <v>237</v>
      </c>
      <c r="F6" s="468"/>
      <c r="G6" s="468"/>
      <c r="H6" s="468"/>
      <c r="I6" s="468"/>
      <c r="J6" s="468"/>
      <c r="K6" s="469"/>
    </row>
    <row r="7" spans="1:11" ht="15.75">
      <c r="A7" s="463" t="s">
        <v>177</v>
      </c>
      <c r="B7" s="463"/>
      <c r="C7" s="463"/>
      <c r="D7" s="463"/>
      <c r="E7" s="463"/>
      <c r="F7" s="463"/>
      <c r="G7" s="463"/>
      <c r="H7" s="463"/>
      <c r="I7" s="463"/>
      <c r="J7" s="463"/>
      <c r="K7" s="463"/>
    </row>
    <row r="8" spans="1:11" ht="30.75" customHeight="1">
      <c r="A8" s="70" t="s">
        <v>9</v>
      </c>
      <c r="B8" s="25"/>
      <c r="C8" s="466" t="s">
        <v>167</v>
      </c>
      <c r="D8" s="466"/>
      <c r="E8" s="467" t="s">
        <v>237</v>
      </c>
      <c r="F8" s="468"/>
      <c r="G8" s="468"/>
      <c r="H8" s="468"/>
      <c r="I8" s="468"/>
      <c r="J8" s="468"/>
      <c r="K8" s="469"/>
    </row>
    <row r="9" spans="1:11" ht="34.5" customHeight="1">
      <c r="A9" s="70" t="s">
        <v>236</v>
      </c>
      <c r="B9" s="25"/>
      <c r="C9" s="466" t="s">
        <v>167</v>
      </c>
      <c r="D9" s="466"/>
      <c r="E9" s="467" t="s">
        <v>237</v>
      </c>
      <c r="F9" s="468"/>
      <c r="G9" s="468"/>
      <c r="H9" s="468"/>
      <c r="I9" s="468"/>
      <c r="J9" s="468"/>
      <c r="K9" s="469"/>
    </row>
    <row r="10" spans="1:11" ht="17.25" customHeight="1">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82" t="s">
        <v>329</v>
      </c>
      <c r="B1" s="283"/>
      <c r="C1" s="283"/>
    </row>
    <row r="2" spans="1:3" ht="15.75" thickBot="1">
      <c r="A2" s="295" t="s">
        <v>191</v>
      </c>
      <c r="B2" s="295"/>
      <c r="C2" s="295"/>
    </row>
    <row r="3" spans="1:3" ht="16.5" thickBot="1">
      <c r="A3" s="470" t="s">
        <v>208</v>
      </c>
      <c r="B3" s="471"/>
      <c r="C3" s="472"/>
    </row>
    <row r="4" spans="1:3" ht="15.75">
      <c r="A4" s="42"/>
      <c r="B4" s="42" t="s">
        <v>209</v>
      </c>
      <c r="C4" s="42" t="s">
        <v>210</v>
      </c>
    </row>
    <row r="5" spans="1:3">
      <c r="A5" s="43" t="s">
        <v>211</v>
      </c>
      <c r="B5" s="14"/>
      <c r="C5" s="15"/>
    </row>
    <row r="6" spans="1:3">
      <c r="A6" s="43" t="s">
        <v>212</v>
      </c>
      <c r="B6" s="44">
        <v>0</v>
      </c>
      <c r="C6" s="44">
        <v>0</v>
      </c>
    </row>
    <row r="7" spans="1:3">
      <c r="A7" s="45" t="s">
        <v>213</v>
      </c>
      <c r="B7" s="46"/>
      <c r="C7" s="15"/>
    </row>
    <row r="8" spans="1:3">
      <c r="A8" s="45" t="s">
        <v>214</v>
      </c>
      <c r="B8" s="46"/>
      <c r="C8" s="47"/>
    </row>
    <row r="9" spans="1:3">
      <c r="A9" s="43" t="s">
        <v>215</v>
      </c>
      <c r="B9" s="46"/>
      <c r="C9" s="47"/>
    </row>
    <row r="10" spans="1:3">
      <c r="A10" s="43" t="s">
        <v>216</v>
      </c>
      <c r="B10" s="46"/>
      <c r="C10" s="47"/>
    </row>
    <row r="11" spans="1:3">
      <c r="A11" s="45" t="s">
        <v>217</v>
      </c>
      <c r="B11" s="46"/>
      <c r="C11" s="47"/>
    </row>
    <row r="12" spans="1:3">
      <c r="A12" s="45" t="s">
        <v>254</v>
      </c>
      <c r="B12" s="46"/>
      <c r="C12" s="48"/>
    </row>
    <row r="13" spans="1:3">
      <c r="A13" s="43" t="s">
        <v>218</v>
      </c>
      <c r="B13" s="46"/>
      <c r="C13" s="48"/>
    </row>
    <row r="14" spans="1:3">
      <c r="A14" s="43" t="s">
        <v>219</v>
      </c>
      <c r="B14" s="46"/>
      <c r="C14" s="48"/>
    </row>
    <row r="15" spans="1:3">
      <c r="A15" s="45" t="s">
        <v>220</v>
      </c>
      <c r="B15" s="46"/>
      <c r="C15" s="48"/>
    </row>
    <row r="19" spans="1:2" ht="15.75" thickBot="1"/>
    <row r="20" spans="1:2" ht="65.25" customHeight="1" thickBot="1">
      <c r="A20" s="49" t="s">
        <v>221</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150</v>
      </c>
      <c r="D1" t="s">
        <v>151</v>
      </c>
      <c r="F1" t="s">
        <v>91</v>
      </c>
      <c r="G1" t="s">
        <v>92</v>
      </c>
      <c r="H1" t="s">
        <v>145</v>
      </c>
      <c r="I1" t="s">
        <v>152</v>
      </c>
      <c r="J1" t="s">
        <v>156</v>
      </c>
      <c r="K1" t="s">
        <v>163</v>
      </c>
      <c r="L1" t="s">
        <v>169</v>
      </c>
    </row>
    <row r="2" spans="1:12">
      <c r="A2" t="s">
        <v>1</v>
      </c>
      <c r="B2" t="s">
        <v>5</v>
      </c>
      <c r="C2" t="s">
        <v>32</v>
      </c>
      <c r="D2" t="s">
        <v>44</v>
      </c>
      <c r="E2" t="s">
        <v>60</v>
      </c>
      <c r="F2" t="s">
        <v>84</v>
      </c>
      <c r="G2" t="s">
        <v>123</v>
      </c>
      <c r="H2" t="s">
        <v>146</v>
      </c>
      <c r="I2" t="s">
        <v>153</v>
      </c>
      <c r="J2" t="s">
        <v>161</v>
      </c>
      <c r="K2" t="s">
        <v>164</v>
      </c>
      <c r="L2" t="s">
        <v>168</v>
      </c>
    </row>
    <row r="3" spans="1:12">
      <c r="A3" t="s">
        <v>2</v>
      </c>
      <c r="B3" t="s">
        <v>6</v>
      </c>
      <c r="C3" t="s">
        <v>33</v>
      </c>
      <c r="D3" t="s">
        <v>45</v>
      </c>
      <c r="E3" t="s">
        <v>61</v>
      </c>
      <c r="F3" t="s">
        <v>85</v>
      </c>
      <c r="G3" t="s">
        <v>124</v>
      </c>
      <c r="H3" t="s">
        <v>147</v>
      </c>
      <c r="I3" t="s">
        <v>154</v>
      </c>
      <c r="J3" t="s">
        <v>160</v>
      </c>
      <c r="K3" t="s">
        <v>165</v>
      </c>
      <c r="L3" t="s">
        <v>170</v>
      </c>
    </row>
    <row r="4" spans="1:12">
      <c r="A4" t="s">
        <v>3</v>
      </c>
      <c r="D4" t="s">
        <v>46</v>
      </c>
      <c r="E4" t="s">
        <v>62</v>
      </c>
      <c r="F4" t="s">
        <v>86</v>
      </c>
      <c r="G4" t="s">
        <v>125</v>
      </c>
      <c r="H4" t="s">
        <v>148</v>
      </c>
      <c r="I4" t="s">
        <v>155</v>
      </c>
      <c r="J4" t="s">
        <v>157</v>
      </c>
      <c r="K4" t="s">
        <v>166</v>
      </c>
    </row>
    <row r="5" spans="1:12">
      <c r="A5" t="s">
        <v>4</v>
      </c>
      <c r="B5" t="s">
        <v>7</v>
      </c>
      <c r="D5" t="s">
        <v>48</v>
      </c>
      <c r="E5" t="s">
        <v>63</v>
      </c>
      <c r="F5" t="s">
        <v>87</v>
      </c>
      <c r="G5" t="s">
        <v>128</v>
      </c>
      <c r="H5" t="s">
        <v>149</v>
      </c>
      <c r="J5" t="s">
        <v>158</v>
      </c>
    </row>
    <row r="6" spans="1:12">
      <c r="B6" t="s">
        <v>8</v>
      </c>
      <c r="D6" t="s">
        <v>52</v>
      </c>
      <c r="E6" t="s">
        <v>64</v>
      </c>
      <c r="F6" t="s">
        <v>88</v>
      </c>
      <c r="G6" t="s">
        <v>137</v>
      </c>
      <c r="J6" t="s">
        <v>159</v>
      </c>
    </row>
    <row r="7" spans="1:12">
      <c r="B7" t="s">
        <v>238</v>
      </c>
      <c r="D7" t="s">
        <v>53</v>
      </c>
      <c r="E7" t="s">
        <v>65</v>
      </c>
      <c r="F7" t="s">
        <v>89</v>
      </c>
      <c r="G7" t="s">
        <v>138</v>
      </c>
      <c r="J7" t="s">
        <v>162</v>
      </c>
    </row>
    <row r="8" spans="1:12">
      <c r="D8" t="s">
        <v>56</v>
      </c>
      <c r="E8" t="s">
        <v>66</v>
      </c>
      <c r="F8" t="s">
        <v>90</v>
      </c>
      <c r="G8" t="s">
        <v>142</v>
      </c>
    </row>
    <row r="9" spans="1:12">
      <c r="D9" t="s">
        <v>58</v>
      </c>
      <c r="G9" t="s">
        <v>143</v>
      </c>
    </row>
    <row r="10" spans="1:12">
      <c r="D10" t="s">
        <v>49</v>
      </c>
      <c r="G10" t="s">
        <v>141</v>
      </c>
    </row>
    <row r="11" spans="1:12">
      <c r="D11" t="s">
        <v>50</v>
      </c>
      <c r="G11" t="s">
        <v>129</v>
      </c>
    </row>
    <row r="12" spans="1:12">
      <c r="D12" t="s">
        <v>47</v>
      </c>
      <c r="G12" t="s">
        <v>130</v>
      </c>
    </row>
    <row r="13" spans="1:12">
      <c r="D13" t="s">
        <v>51</v>
      </c>
      <c r="G13" t="s">
        <v>131</v>
      </c>
    </row>
    <row r="14" spans="1:12">
      <c r="D14" t="s">
        <v>54</v>
      </c>
      <c r="G14" t="s">
        <v>132</v>
      </c>
    </row>
    <row r="15" spans="1:12">
      <c r="D15" t="s">
        <v>55</v>
      </c>
      <c r="G15" t="s">
        <v>133</v>
      </c>
    </row>
    <row r="16" spans="1:12">
      <c r="D16" t="s">
        <v>57</v>
      </c>
      <c r="G16" t="s">
        <v>134</v>
      </c>
    </row>
    <row r="17" spans="4:7">
      <c r="D17" t="s">
        <v>43</v>
      </c>
      <c r="G17" t="s">
        <v>100</v>
      </c>
    </row>
    <row r="18" spans="4:7">
      <c r="D18" t="s">
        <v>59</v>
      </c>
      <c r="G18" t="s">
        <v>101</v>
      </c>
    </row>
    <row r="19" spans="4:7">
      <c r="D19" t="s">
        <v>176</v>
      </c>
      <c r="G19" t="s">
        <v>102</v>
      </c>
    </row>
    <row r="20" spans="4:7">
      <c r="G20" t="s">
        <v>103</v>
      </c>
    </row>
    <row r="21" spans="4:7">
      <c r="G21" t="s">
        <v>104</v>
      </c>
    </row>
    <row r="22" spans="4:7">
      <c r="G22" t="s">
        <v>106</v>
      </c>
    </row>
    <row r="23" spans="4:7">
      <c r="G23" t="s">
        <v>107</v>
      </c>
    </row>
    <row r="24" spans="4:7">
      <c r="G24" t="s">
        <v>108</v>
      </c>
    </row>
    <row r="25" spans="4:7">
      <c r="G25" t="s">
        <v>109</v>
      </c>
    </row>
    <row r="26" spans="4:7">
      <c r="G26" t="s">
        <v>111</v>
      </c>
    </row>
    <row r="27" spans="4:7">
      <c r="G27" t="s">
        <v>112</v>
      </c>
    </row>
    <row r="28" spans="4:7">
      <c r="G28" t="s">
        <v>113</v>
      </c>
    </row>
    <row r="29" spans="4:7">
      <c r="G29" t="s">
        <v>114</v>
      </c>
    </row>
    <row r="30" spans="4:7">
      <c r="G30" t="s">
        <v>115</v>
      </c>
    </row>
    <row r="31" spans="4:7">
      <c r="G31" t="s">
        <v>116</v>
      </c>
    </row>
    <row r="32" spans="4:7">
      <c r="G32" t="s">
        <v>117</v>
      </c>
    </row>
    <row r="33" spans="7:7">
      <c r="G33" t="s">
        <v>118</v>
      </c>
    </row>
    <row r="34" spans="7:7">
      <c r="G34" t="s">
        <v>119</v>
      </c>
    </row>
    <row r="35" spans="7:7">
      <c r="G35" t="s">
        <v>120</v>
      </c>
    </row>
    <row r="36" spans="7:7">
      <c r="G36" t="s">
        <v>93</v>
      </c>
    </row>
    <row r="37" spans="7:7">
      <c r="G37" t="s">
        <v>94</v>
      </c>
    </row>
    <row r="38" spans="7:7">
      <c r="G38" t="s">
        <v>96</v>
      </c>
    </row>
    <row r="39" spans="7:7">
      <c r="G39" t="s">
        <v>97</v>
      </c>
    </row>
    <row r="40" spans="7:7">
      <c r="G40" t="s">
        <v>99</v>
      </c>
    </row>
    <row r="41" spans="7:7">
      <c r="G41" t="s">
        <v>135</v>
      </c>
    </row>
    <row r="42" spans="7:7">
      <c r="G42" t="s">
        <v>127</v>
      </c>
    </row>
    <row r="43" spans="7:7">
      <c r="G43" t="s">
        <v>126</v>
      </c>
    </row>
    <row r="44" spans="7:7">
      <c r="G44" t="s">
        <v>95</v>
      </c>
    </row>
    <row r="45" spans="7:7">
      <c r="G45" t="s">
        <v>98</v>
      </c>
    </row>
    <row r="46" spans="7:7">
      <c r="G46" t="s">
        <v>105</v>
      </c>
    </row>
    <row r="47" spans="7:7">
      <c r="G47" t="s">
        <v>110</v>
      </c>
    </row>
    <row r="48" spans="7:7">
      <c r="G48" t="s">
        <v>121</v>
      </c>
    </row>
    <row r="49" spans="7:7">
      <c r="G49" t="s">
        <v>122</v>
      </c>
    </row>
    <row r="50" spans="7:7">
      <c r="G50" t="s">
        <v>136</v>
      </c>
    </row>
    <row r="51" spans="7:7">
      <c r="G51" t="s">
        <v>139</v>
      </c>
    </row>
    <row r="52" spans="7:7">
      <c r="G52" t="s">
        <v>140</v>
      </c>
    </row>
    <row r="53" spans="7:7">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2023-06-28T15:39:41Z</dcterms:modified>
</cp:coreProperties>
</file>